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rateji\Desktop\KTÜ 2023-2025 Dönemi Bütçe Hazırlık Formları\"/>
    </mc:Choice>
  </mc:AlternateContent>
  <bookViews>
    <workbookView xWindow="0" yWindow="0" windowWidth="28800" windowHeight="12060" tabRatio="847" activeTab="1"/>
  </bookViews>
  <sheets>
    <sheet name="F1" sheetId="190" r:id="rId1"/>
    <sheet name="F2-2" sheetId="193" r:id="rId2"/>
    <sheet name="F3" sheetId="211" r:id="rId3"/>
    <sheet name="F7" sheetId="202" r:id="rId4"/>
    <sheet name="F8" sheetId="201" r:id="rId5"/>
    <sheet name="F11" sheetId="206" r:id="rId6"/>
    <sheet name="F14" sheetId="197" r:id="rId7"/>
    <sheet name="F15" sheetId="203" r:id="rId8"/>
  </sheets>
  <definedNames>
    <definedName name="BaslaSatir">'F3'!$E$8</definedName>
    <definedName name="BaslaYil0">#REF!</definedName>
    <definedName name="BaslaYil1">#REF!</definedName>
    <definedName name="BaslaYil2">#REF!</definedName>
    <definedName name="ButceYil" localSheetId="2">'F3'!$D$4</definedName>
    <definedName name="ButceYil">#REF!</definedName>
    <definedName name="KodBasla">#REF!</definedName>
    <definedName name="KurumAd" localSheetId="2">'F3'!$D$5</definedName>
    <definedName name="KurumAd">#REF!</definedName>
    <definedName name="_xlnm.Print_Area" localSheetId="0">'F1'!$B$5:$O$11</definedName>
    <definedName name="_xlnm.Print_Area" localSheetId="5">'F11'!$C$4:$F$20</definedName>
    <definedName name="_xlnm.Print_Area" localSheetId="6">'F14'!$B$2:$K$15</definedName>
    <definedName name="_xlnm.Print_Area" localSheetId="7">'F15'!$C$6:$I$31</definedName>
    <definedName name="_xlnm.Print_Area" localSheetId="1">'F2-2'!$B$4:$F$18</definedName>
    <definedName name="_xlnm.Print_Area" localSheetId="2">'F3'!$B$2:$F$22</definedName>
    <definedName name="_xlnm.Print_Area" localSheetId="3">'F7'!$B$4:$E$17</definedName>
    <definedName name="_xlnm.Print_Area" localSheetId="4">'F8'!$B$2:$E$27</definedName>
  </definedNames>
  <calcPr calcId="162913"/>
</workbook>
</file>

<file path=xl/calcChain.xml><?xml version="1.0" encoding="utf-8"?>
<calcChain xmlns="http://schemas.openxmlformats.org/spreadsheetml/2006/main">
  <c r="F5" i="197" l="1"/>
  <c r="E5" i="197"/>
  <c r="F15" i="211" l="1"/>
  <c r="E15" i="211"/>
  <c r="F9" i="211"/>
  <c r="F6" i="211" s="1"/>
  <c r="E9" i="211"/>
  <c r="E8" i="211" l="1"/>
  <c r="E6" i="211"/>
  <c r="F8" i="211"/>
  <c r="F14" i="193"/>
  <c r="F7" i="193"/>
  <c r="F8" i="193"/>
  <c r="F9" i="193"/>
  <c r="F10" i="193"/>
  <c r="F11" i="193"/>
  <c r="F12" i="193"/>
  <c r="F13" i="193"/>
  <c r="F15" i="193"/>
  <c r="F16" i="193"/>
  <c r="F17" i="193"/>
  <c r="C18" i="193"/>
  <c r="D18" i="193"/>
  <c r="E18" i="193"/>
  <c r="F18" i="193" l="1"/>
</calcChain>
</file>

<file path=xl/sharedStrings.xml><?xml version="1.0" encoding="utf-8"?>
<sst xmlns="http://schemas.openxmlformats.org/spreadsheetml/2006/main" count="255" uniqueCount="129">
  <si>
    <t>I</t>
  </si>
  <si>
    <t>Diğer</t>
  </si>
  <si>
    <t/>
  </si>
  <si>
    <t>Elektrik Alımları</t>
  </si>
  <si>
    <t>Su Alımları</t>
  </si>
  <si>
    <t>Yakacak Alımları</t>
  </si>
  <si>
    <t>Bütçe Ödeneği</t>
  </si>
  <si>
    <t>Özel Bütçe</t>
  </si>
  <si>
    <t>UZAKTAN ÖĞRETİM</t>
  </si>
  <si>
    <t>AÇIK ÖĞRETİM</t>
  </si>
  <si>
    <t>Öğrenci Yurdu</t>
  </si>
  <si>
    <t>Kiralanan</t>
  </si>
  <si>
    <t>Misafirhane</t>
  </si>
  <si>
    <t>Öğrenci Sayısı</t>
  </si>
  <si>
    <t>Genel Toplam</t>
  </si>
  <si>
    <t>GRUP</t>
  </si>
  <si>
    <t>FAKÜLTE VE PROGRAMIN ADI</t>
  </si>
  <si>
    <t>BİRİNCİ ÖĞRETİM</t>
  </si>
  <si>
    <t>İKİNCİ ÖĞRETİM</t>
  </si>
  <si>
    <t>MÜHENDİSLİK FAKÜLTESİ</t>
  </si>
  <si>
    <t>Yemekhane</t>
  </si>
  <si>
    <t>Lojman</t>
  </si>
  <si>
    <t>Hizmet Alanı</t>
  </si>
  <si>
    <t xml:space="preserve">Diğer </t>
  </si>
  <si>
    <t>Eğitim</t>
  </si>
  <si>
    <t>İdari</t>
  </si>
  <si>
    <t>Kapalı Alanların (m2) Hizmet Alanlarına Göre Dağılımı</t>
  </si>
  <si>
    <t>Öğretim Elemanı</t>
  </si>
  <si>
    <t>Öğretim Üyesi</t>
  </si>
  <si>
    <t>Profesör</t>
  </si>
  <si>
    <t>Doçent</t>
  </si>
  <si>
    <t>Öğretim Görevlisi</t>
  </si>
  <si>
    <t>Araştırma Görevlileri</t>
  </si>
  <si>
    <t>İdari Personel</t>
  </si>
  <si>
    <t>657/4-a</t>
  </si>
  <si>
    <t>657/4-b</t>
  </si>
  <si>
    <t>Yabancı Uyruklu Öğretim Elemanı</t>
  </si>
  <si>
    <t>Geçici İşçi</t>
  </si>
  <si>
    <t>Sürekli İşçi</t>
  </si>
  <si>
    <t>Personel Sayısı</t>
  </si>
  <si>
    <t>Doğalgaz</t>
  </si>
  <si>
    <t>Alan (m²)</t>
  </si>
  <si>
    <t>Birim Fiyat</t>
  </si>
  <si>
    <t>Fuel-oil</t>
  </si>
  <si>
    <t>Yıllık Tüketim (Litre)</t>
  </si>
  <si>
    <t>Yıllık Tüketim (m³)</t>
  </si>
  <si>
    <t>ENERJİ VE SU ALIM GİDERLERİ</t>
  </si>
  <si>
    <t>YEMEK HİZMETLERİ</t>
  </si>
  <si>
    <t>Öğrenci Yemek Hizmetleri</t>
  </si>
  <si>
    <t>Yemek Hizmeti Alan Öğrenci Sayısı</t>
  </si>
  <si>
    <t>Yemek Hizmeti Alan Öğrenci Yüzdesi</t>
  </si>
  <si>
    <t>Öğrenci Başına Öğün Maliyeti</t>
  </si>
  <si>
    <t>Öğrenci Başına Öğün Ücreti</t>
  </si>
  <si>
    <t>Bütçe ödeneği</t>
  </si>
  <si>
    <t>Personel Yemek Hizmetleri</t>
  </si>
  <si>
    <t>Yemek Hizmeti Alan personel Sayısı</t>
  </si>
  <si>
    <t>Yemek Hizmeti Alan Personel Yüzdesi</t>
  </si>
  <si>
    <t>Personel Başına Öğün Maliyeti</t>
  </si>
  <si>
    <t>Personel Başına Öğün Ücreti</t>
  </si>
  <si>
    <t>PERSONEL SERVİS HİZMETLERİ</t>
  </si>
  <si>
    <t>Toplam Araç Sayısı</t>
  </si>
  <si>
    <t xml:space="preserve">                                 Otobüs   </t>
  </si>
  <si>
    <t xml:space="preserve">          Midibüs / Minibüs</t>
  </si>
  <si>
    <t>Toplam Taşıma Kapasitesi</t>
  </si>
  <si>
    <t>Bir Binişlik Toplu Taşıma Bedeli (TL)</t>
  </si>
  <si>
    <t>Sözleşme Süresi</t>
  </si>
  <si>
    <t>Yararlanan Personel Sayısı</t>
  </si>
  <si>
    <t>LOJMANLAR VE ÖĞRENCİ YURTLARI</t>
  </si>
  <si>
    <t>LOJMANLAR</t>
  </si>
  <si>
    <t>Başbakanlıkça İzin Verilen</t>
  </si>
  <si>
    <t>Maliye Bakanlığınca İzin Verilen</t>
  </si>
  <si>
    <t>Yıllık Toplam Kira Bedeli</t>
  </si>
  <si>
    <t>Kullanan Personel Tarafından Karşılanan</t>
  </si>
  <si>
    <t>Yurt Adı</t>
  </si>
  <si>
    <t>Kapalı Alan m²</t>
  </si>
  <si>
    <t>Yurt Kapasitesi</t>
  </si>
  <si>
    <t>Yararlanan Öğrenci Sayısı</t>
  </si>
  <si>
    <t>Öğrenci Başına Yıllık Ücret</t>
  </si>
  <si>
    <t>Temizlik Görevlisi Sayısı</t>
  </si>
  <si>
    <t>Güvenlik Görevlisi  Sayısı</t>
  </si>
  <si>
    <t>FORM 1: ÖĞRENCİ SAYILARI-1</t>
  </si>
  <si>
    <t>Kişi Başı Servis Maliyeti (Aylık)</t>
  </si>
  <si>
    <t>Akaryakıt Alımları</t>
  </si>
  <si>
    <t xml:space="preserve">                            Benzinli taşıt sayısı</t>
  </si>
  <si>
    <t xml:space="preserve">                            Dizel taşıt sayısı</t>
  </si>
  <si>
    <t xml:space="preserve">                            Diğer taşıt sayısı</t>
  </si>
  <si>
    <t xml:space="preserve">                            Benzin (litre)</t>
  </si>
  <si>
    <t xml:space="preserve">                            Motorin (litre)</t>
  </si>
  <si>
    <t xml:space="preserve">                            Diğer(litre)</t>
  </si>
  <si>
    <t>Toplam (Taşıt sayısı)</t>
  </si>
  <si>
    <t>Toplam (Akaryakıt tüketimi-Litre)</t>
  </si>
  <si>
    <t xml:space="preserve">                            Benzinli taşıtlar</t>
  </si>
  <si>
    <t xml:space="preserve">                            Dizel taşıtlar</t>
  </si>
  <si>
    <t xml:space="preserve">                            Diğer taşıtıtlar</t>
  </si>
  <si>
    <t>Araç Başına Ortalama Yakıt Tüketimi (Litre)</t>
  </si>
  <si>
    <t>Toplam Kapalı Alan (m²)</t>
  </si>
  <si>
    <t>Dolu</t>
  </si>
  <si>
    <t>Boş</t>
  </si>
  <si>
    <t>Sahip Olunan Lojman Sayısı</t>
  </si>
  <si>
    <t>Harcama*</t>
  </si>
  <si>
    <t>İdare Bütçesinden Karşılanan*</t>
  </si>
  <si>
    <t>Sağlık Uygulama ve Araştırma Merkezi</t>
  </si>
  <si>
    <t>Kantin- Kafeterya</t>
  </si>
  <si>
    <t>Spor Alanları</t>
  </si>
  <si>
    <t>Eğitim ve Kongre Merkezi</t>
  </si>
  <si>
    <t>Finansman Kaynağı</t>
  </si>
  <si>
    <t>Döner Sermaye</t>
  </si>
  <si>
    <t>Sabah</t>
  </si>
  <si>
    <t>Öğle</t>
  </si>
  <si>
    <t>Akşam</t>
  </si>
  <si>
    <t>PERSONEL BİLGİ FORMU</t>
  </si>
  <si>
    <t>BÜTÇE YILI:</t>
  </si>
  <si>
    <t>BİRİM ADI</t>
  </si>
  <si>
    <t xml:space="preserve">38.23 - KARADENİZ TEKNİK ÜNİVERSİTESİ </t>
  </si>
  <si>
    <t>Dr.Öğr.Üyesi</t>
  </si>
  <si>
    <t>375 S.KHK Sürekli İşçi</t>
  </si>
  <si>
    <t>Not: Bahar Dönemindeki Öğrenci Sayıları Yazılacak.</t>
  </si>
  <si>
    <t xml:space="preserve">2019-2020 EĞİTİM-ÖĞRETİM YILI </t>
  </si>
  <si>
    <t xml:space="preserve">Not : 1- Fakülteler, Meslek Yüksekokulları ve Yüksekokulların kapalı alanları EĞİTİM olarak yazılacak. </t>
  </si>
  <si>
    <t xml:space="preserve">         2- Binaların içersinde bulunanlar kantinler ayrı yazılacak.</t>
  </si>
  <si>
    <t>Yıllık Tüketim (kws)</t>
  </si>
  <si>
    <t xml:space="preserve">2020-2021 EĞİTİM-ÖĞRETİM YILI </t>
  </si>
  <si>
    <t>2021-2022 EĞİTİM-ÖĞRETİM YILI</t>
  </si>
  <si>
    <t>2021
Gerçekleşme</t>
  </si>
  <si>
    <t>2022
Haziran Sonu</t>
  </si>
  <si>
    <t>* 2022 yılı için yılsonu harcama tahmini girişi yapılacaktır.</t>
  </si>
  <si>
    <t>2022*</t>
  </si>
  <si>
    <t>ÖĞRENCİ YURTLARI (2022-HAZİRAN İTİBARIYLA)</t>
  </si>
  <si>
    <t xml:space="preserve">   Öğün maliyeti KDV dahil yazılacaktır.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</si>
</sst>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T_L_-;\-* #,##0.00\ _T_L_-;_-* &quot;-&quot;??\ _T_L_-;_-@_-"/>
    <numFmt numFmtId="165" formatCode="_(* #,##0_);_(* \(#,##0\);_(* &quot;-&quot;_);_(@_)"/>
  </numFmts>
  <fonts count="29" x14ac:knownFonts="1">
    <font>
      <sz val="10"/>
      <name val="Arial Tur"/>
      <charset val="162"/>
    </font>
    <font>
      <sz val="10"/>
      <name val="Arial Tur"/>
      <charset val="162"/>
    </font>
    <font>
      <sz val="10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0"/>
      <name val="Times New Roman"/>
      <family val="1"/>
      <charset val="162"/>
    </font>
    <font>
      <sz val="11"/>
      <name val="Times New Roman"/>
      <family val="1"/>
      <charset val="162"/>
    </font>
    <font>
      <sz val="9"/>
      <name val="Times New Roman"/>
      <family val="1"/>
      <charset val="162"/>
    </font>
    <font>
      <b/>
      <sz val="11"/>
      <name val="Times New Roman"/>
      <family val="1"/>
      <charset val="162"/>
    </font>
    <font>
      <sz val="10"/>
      <name val="Arial Tur"/>
      <charset val="162"/>
    </font>
    <font>
      <sz val="10"/>
      <name val="Arial"/>
      <family val="2"/>
      <charset val="162"/>
    </font>
    <font>
      <b/>
      <sz val="11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1"/>
      <color rgb="FF000000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1"/>
      <color indexed="8"/>
      <name val="Calibri"/>
      <family val="2"/>
      <charset val="162"/>
    </font>
    <font>
      <b/>
      <sz val="18"/>
      <color indexed="8"/>
      <name val="Tahoma"/>
      <family val="2"/>
      <charset val="162"/>
    </font>
    <font>
      <sz val="11"/>
      <color indexed="8"/>
      <name val="Tahoma"/>
      <family val="2"/>
      <charset val="162"/>
    </font>
    <font>
      <b/>
      <sz val="12"/>
      <color indexed="8"/>
      <name val="Tahoma"/>
      <family val="2"/>
      <charset val="162"/>
    </font>
    <font>
      <sz val="12"/>
      <color indexed="8"/>
      <name val="Tahoma"/>
      <family val="2"/>
      <charset val="162"/>
    </font>
    <font>
      <sz val="16"/>
      <color indexed="8"/>
      <name val="Tahoma"/>
      <family val="2"/>
      <charset val="162"/>
    </font>
    <font>
      <b/>
      <sz val="12"/>
      <name val="Tahoma"/>
      <family val="2"/>
      <charset val="162"/>
    </font>
    <font>
      <sz val="14"/>
      <name val="Tahoma"/>
      <family val="2"/>
      <charset val="162"/>
    </font>
    <font>
      <sz val="10"/>
      <name val="Tahoma"/>
      <family val="2"/>
      <charset val="162"/>
    </font>
    <font>
      <sz val="14"/>
      <color indexed="8"/>
      <name val="Tahoma"/>
      <family val="2"/>
      <charset val="162"/>
    </font>
    <font>
      <sz val="14"/>
      <color indexed="8"/>
      <name val="Calibri"/>
      <family val="2"/>
      <charset val="162"/>
    </font>
    <font>
      <sz val="12"/>
      <name val="Tahoma"/>
      <family val="2"/>
      <charset val="162"/>
    </font>
    <font>
      <sz val="12"/>
      <color rgb="FFFF0000"/>
      <name val="Times New Roman"/>
      <family val="1"/>
      <charset val="162"/>
    </font>
    <font>
      <b/>
      <sz val="10"/>
      <color rgb="FFFF0000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</borders>
  <cellStyleXfs count="5">
    <xf numFmtId="0" fontId="0" fillId="0" borderId="0"/>
    <xf numFmtId="0" fontId="8" fillId="0" borderId="0"/>
    <xf numFmtId="165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5" fillId="0" borderId="0"/>
  </cellStyleXfs>
  <cellXfs count="167">
    <xf numFmtId="0" fontId="0" fillId="0" borderId="0" xfId="0"/>
    <xf numFmtId="0" fontId="2" fillId="0" borderId="0" xfId="0" applyFont="1"/>
    <xf numFmtId="0" fontId="5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9" fillId="0" borderId="0" xfId="0" applyFont="1"/>
    <xf numFmtId="0" fontId="3" fillId="0" borderId="0" xfId="0" applyFont="1" applyAlignment="1"/>
    <xf numFmtId="0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3" fontId="6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left" vertical="center"/>
    </xf>
    <xf numFmtId="0" fontId="10" fillId="0" borderId="14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 indent="1"/>
    </xf>
    <xf numFmtId="0" fontId="11" fillId="0" borderId="14" xfId="0" applyFont="1" applyBorder="1" applyAlignment="1">
      <alignment horizontal="left" vertical="center" indent="1"/>
    </xf>
    <xf numFmtId="0" fontId="11" fillId="0" borderId="0" xfId="0" applyFont="1"/>
    <xf numFmtId="0" fontId="11" fillId="0" borderId="12" xfId="0" applyFont="1" applyBorder="1"/>
    <xf numFmtId="0" fontId="11" fillId="0" borderId="13" xfId="0" applyFont="1" applyBorder="1"/>
    <xf numFmtId="0" fontId="11" fillId="0" borderId="14" xfId="0" applyFont="1" applyBorder="1"/>
    <xf numFmtId="0" fontId="10" fillId="0" borderId="0" xfId="0" applyFont="1" applyBorder="1" applyAlignment="1">
      <alignment horizontal="center" vertical="center"/>
    </xf>
    <xf numFmtId="0" fontId="5" fillId="2" borderId="1" xfId="0" applyFont="1" applyFill="1" applyBorder="1"/>
    <xf numFmtId="0" fontId="5" fillId="0" borderId="15" xfId="0" applyFont="1" applyBorder="1"/>
    <xf numFmtId="0" fontId="5" fillId="0" borderId="13" xfId="0" applyFont="1" applyBorder="1"/>
    <xf numFmtId="0" fontId="5" fillId="0" borderId="0" xfId="0" applyFont="1" applyAlignment="1">
      <alignment horizontal="center"/>
    </xf>
    <xf numFmtId="0" fontId="11" fillId="0" borderId="15" xfId="0" applyFont="1" applyBorder="1"/>
    <xf numFmtId="0" fontId="10" fillId="0" borderId="12" xfId="0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3" fillId="0" borderId="15" xfId="0" applyFont="1" applyBorder="1" applyAlignment="1">
      <alignment vertical="center"/>
    </xf>
    <xf numFmtId="0" fontId="12" fillId="0" borderId="13" xfId="0" applyFont="1" applyBorder="1" applyAlignment="1">
      <alignment vertical="center"/>
    </xf>
    <xf numFmtId="0" fontId="13" fillId="0" borderId="13" xfId="0" applyFont="1" applyBorder="1" applyAlignment="1">
      <alignment vertical="center"/>
    </xf>
    <xf numFmtId="0" fontId="12" fillId="0" borderId="14" xfId="0" applyFont="1" applyBorder="1" applyAlignment="1">
      <alignment vertical="center"/>
    </xf>
    <xf numFmtId="0" fontId="13" fillId="0" borderId="14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0" borderId="12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3" fillId="0" borderId="12" xfId="0" applyFont="1" applyBorder="1" applyAlignment="1">
      <alignment vertical="center"/>
    </xf>
    <xf numFmtId="0" fontId="10" fillId="0" borderId="1" xfId="0" applyFont="1" applyBorder="1" applyAlignment="1">
      <alignment horizontal="center" wrapText="1"/>
    </xf>
    <xf numFmtId="0" fontId="6" fillId="0" borderId="4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right" vertical="center"/>
    </xf>
    <xf numFmtId="0" fontId="10" fillId="0" borderId="10" xfId="0" applyFont="1" applyBorder="1" applyAlignment="1">
      <alignment horizontal="left" vertical="center"/>
    </xf>
    <xf numFmtId="0" fontId="5" fillId="0" borderId="10" xfId="0" applyFont="1" applyBorder="1"/>
    <xf numFmtId="0" fontId="11" fillId="0" borderId="0" xfId="0" applyFont="1" applyAlignment="1">
      <alignment horizontal="center"/>
    </xf>
    <xf numFmtId="0" fontId="10" fillId="0" borderId="9" xfId="0" applyFont="1" applyBorder="1" applyAlignment="1"/>
    <xf numFmtId="0" fontId="10" fillId="0" borderId="15" xfId="0" applyFont="1" applyBorder="1" applyAlignment="1">
      <alignment vertical="center"/>
    </xf>
    <xf numFmtId="0" fontId="13" fillId="0" borderId="13" xfId="0" applyFont="1" applyBorder="1" applyAlignment="1">
      <alignment horizontal="left" vertical="center" indent="3"/>
    </xf>
    <xf numFmtId="0" fontId="13" fillId="0" borderId="14" xfId="0" applyFont="1" applyBorder="1" applyAlignment="1">
      <alignment horizontal="left" vertical="center" indent="3"/>
    </xf>
    <xf numFmtId="0" fontId="13" fillId="0" borderId="15" xfId="0" applyFont="1" applyBorder="1" applyAlignment="1">
      <alignment horizontal="left" vertical="center" indent="3"/>
    </xf>
    <xf numFmtId="0" fontId="10" fillId="0" borderId="0" xfId="0" applyFont="1"/>
    <xf numFmtId="0" fontId="10" fillId="0" borderId="0" xfId="0" applyFont="1" applyBorder="1"/>
    <xf numFmtId="0" fontId="13" fillId="0" borderId="13" xfId="0" applyFont="1" applyBorder="1" applyAlignment="1">
      <alignment horizontal="left" vertical="center" indent="11"/>
    </xf>
    <xf numFmtId="0" fontId="0" fillId="0" borderId="0" xfId="0" applyAlignment="1">
      <alignment horizontal="left" indent="11"/>
    </xf>
    <xf numFmtId="0" fontId="11" fillId="0" borderId="15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11" fillId="0" borderId="14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3" fontId="10" fillId="0" borderId="12" xfId="0" applyNumberFormat="1" applyFont="1" applyBorder="1"/>
    <xf numFmtId="3" fontId="10" fillId="0" borderId="13" xfId="0" applyNumberFormat="1" applyFont="1" applyBorder="1"/>
    <xf numFmtId="3" fontId="10" fillId="0" borderId="14" xfId="0" applyNumberFormat="1" applyFont="1" applyBorder="1"/>
    <xf numFmtId="0" fontId="17" fillId="0" borderId="0" xfId="4" applyFont="1"/>
    <xf numFmtId="0" fontId="19" fillId="0" borderId="0" xfId="4" applyFont="1" applyAlignment="1">
      <alignment horizontal="left"/>
    </xf>
    <xf numFmtId="0" fontId="19" fillId="0" borderId="0" xfId="4" applyFont="1"/>
    <xf numFmtId="0" fontId="19" fillId="0" borderId="0" xfId="4" applyFont="1" applyBorder="1" applyAlignment="1"/>
    <xf numFmtId="3" fontId="20" fillId="3" borderId="0" xfId="4" applyNumberFormat="1" applyFont="1" applyFill="1" applyAlignment="1">
      <alignment horizontal="center"/>
    </xf>
    <xf numFmtId="0" fontId="21" fillId="0" borderId="24" xfId="4" applyFont="1" applyBorder="1" applyAlignment="1">
      <alignment horizontal="center" vertical="center" wrapText="1"/>
    </xf>
    <xf numFmtId="0" fontId="21" fillId="0" borderId="23" xfId="4" applyFont="1" applyBorder="1" applyAlignment="1">
      <alignment horizontal="center" vertical="center" wrapText="1"/>
    </xf>
    <xf numFmtId="3" fontId="23" fillId="4" borderId="6" xfId="4" applyNumberFormat="1" applyFont="1" applyFill="1" applyBorder="1" applyAlignment="1">
      <alignment vertical="center"/>
    </xf>
    <xf numFmtId="3" fontId="23" fillId="4" borderId="19" xfId="4" applyNumberFormat="1" applyFont="1" applyFill="1" applyBorder="1" applyAlignment="1">
      <alignment vertical="center"/>
    </xf>
    <xf numFmtId="3" fontId="23" fillId="4" borderId="16" xfId="4" applyNumberFormat="1" applyFont="1" applyFill="1" applyBorder="1" applyAlignment="1">
      <alignment vertical="center"/>
    </xf>
    <xf numFmtId="3" fontId="23" fillId="4" borderId="30" xfId="4" applyNumberFormat="1" applyFont="1" applyFill="1" applyBorder="1" applyAlignment="1">
      <alignment vertical="center"/>
    </xf>
    <xf numFmtId="0" fontId="22" fillId="0" borderId="0" xfId="4" applyFont="1" applyBorder="1" applyAlignment="1">
      <alignment horizontal="center" vertical="center"/>
    </xf>
    <xf numFmtId="0" fontId="22" fillId="0" borderId="32" xfId="4" applyFont="1" applyBorder="1" applyAlignment="1">
      <alignment horizontal="left" vertical="center"/>
    </xf>
    <xf numFmtId="3" fontId="23" fillId="5" borderId="17" xfId="4" applyNumberFormat="1" applyFont="1" applyFill="1" applyBorder="1" applyAlignment="1">
      <alignment vertical="center"/>
    </xf>
    <xf numFmtId="3" fontId="23" fillId="5" borderId="33" xfId="4" applyNumberFormat="1" applyFont="1" applyFill="1" applyBorder="1" applyAlignment="1">
      <alignment vertical="center"/>
    </xf>
    <xf numFmtId="3" fontId="23" fillId="4" borderId="5" xfId="4" applyNumberFormat="1" applyFont="1" applyFill="1" applyBorder="1" applyAlignment="1">
      <alignment vertical="center"/>
    </xf>
    <xf numFmtId="3" fontId="23" fillId="4" borderId="18" xfId="4" applyNumberFormat="1" applyFont="1" applyFill="1" applyBorder="1" applyAlignment="1">
      <alignment vertical="center"/>
    </xf>
    <xf numFmtId="3" fontId="23" fillId="5" borderId="16" xfId="4" applyNumberFormat="1" applyFont="1" applyFill="1" applyBorder="1" applyAlignment="1">
      <alignment vertical="center"/>
    </xf>
    <xf numFmtId="3" fontId="23" fillId="5" borderId="30" xfId="4" applyNumberFormat="1" applyFont="1" applyFill="1" applyBorder="1" applyAlignment="1">
      <alignment vertical="center"/>
    </xf>
    <xf numFmtId="3" fontId="23" fillId="5" borderId="38" xfId="4" applyNumberFormat="1" applyFont="1" applyFill="1" applyBorder="1" applyAlignment="1">
      <alignment vertical="center"/>
    </xf>
    <xf numFmtId="3" fontId="23" fillId="5" borderId="39" xfId="4" applyNumberFormat="1" applyFont="1" applyFill="1" applyBorder="1" applyAlignment="1">
      <alignment vertical="center"/>
    </xf>
    <xf numFmtId="3" fontId="23" fillId="5" borderId="5" xfId="4" applyNumberFormat="1" applyFont="1" applyFill="1" applyBorder="1" applyAlignment="1">
      <alignment vertical="center"/>
    </xf>
    <xf numFmtId="3" fontId="23" fillId="5" borderId="18" xfId="4" applyNumberFormat="1" applyFont="1" applyFill="1" applyBorder="1" applyAlignment="1">
      <alignment vertical="center"/>
    </xf>
    <xf numFmtId="0" fontId="9" fillId="0" borderId="0" xfId="4" applyFont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28" fillId="0" borderId="0" xfId="0" applyFont="1"/>
    <xf numFmtId="3" fontId="5" fillId="0" borderId="15" xfId="0" applyNumberFormat="1" applyFont="1" applyBorder="1"/>
    <xf numFmtId="3" fontId="10" fillId="0" borderId="1" xfId="0" applyNumberFormat="1" applyFont="1" applyBorder="1" applyAlignment="1">
      <alignment horizontal="right" vertical="center"/>
    </xf>
    <xf numFmtId="3" fontId="5" fillId="0" borderId="15" xfId="0" applyNumberFormat="1" applyFont="1" applyBorder="1" applyAlignment="1">
      <alignment horizontal="right"/>
    </xf>
    <xf numFmtId="3" fontId="11" fillId="0" borderId="13" xfId="0" applyNumberFormat="1" applyFont="1" applyBorder="1" applyAlignment="1">
      <alignment horizontal="right" vertical="center"/>
    </xf>
    <xf numFmtId="3" fontId="11" fillId="0" borderId="1" xfId="0" applyNumberFormat="1" applyFont="1" applyBorder="1" applyAlignment="1">
      <alignment horizontal="right" vertical="center"/>
    </xf>
    <xf numFmtId="3" fontId="11" fillId="0" borderId="4" xfId="0" applyNumberFormat="1" applyFont="1" applyBorder="1" applyAlignment="1">
      <alignment horizontal="right" vertical="center"/>
    </xf>
    <xf numFmtId="3" fontId="5" fillId="0" borderId="13" xfId="0" applyNumberFormat="1" applyFont="1" applyBorder="1" applyAlignment="1">
      <alignment horizontal="right"/>
    </xf>
    <xf numFmtId="3" fontId="5" fillId="0" borderId="14" xfId="0" applyNumberFormat="1" applyFont="1" applyBorder="1" applyAlignment="1">
      <alignment horizontal="right"/>
    </xf>
    <xf numFmtId="4" fontId="11" fillId="0" borderId="14" xfId="0" applyNumberFormat="1" applyFont="1" applyBorder="1" applyAlignment="1">
      <alignment horizontal="right" vertical="center"/>
    </xf>
    <xf numFmtId="4" fontId="5" fillId="0" borderId="13" xfId="0" applyNumberFormat="1" applyFont="1" applyBorder="1" applyAlignment="1">
      <alignment horizontal="right"/>
    </xf>
    <xf numFmtId="0" fontId="27" fillId="0" borderId="11" xfId="0" applyFont="1" applyBorder="1" applyAlignment="1"/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22" fillId="0" borderId="28" xfId="4" applyFont="1" applyBorder="1" applyAlignment="1">
      <alignment horizontal="center" vertical="center"/>
    </xf>
    <xf numFmtId="0" fontId="22" fillId="0" borderId="37" xfId="4" applyFont="1" applyBorder="1" applyAlignment="1">
      <alignment horizontal="center" vertical="center"/>
    </xf>
    <xf numFmtId="0" fontId="22" fillId="0" borderId="11" xfId="4" applyFont="1" applyBorder="1" applyAlignment="1">
      <alignment vertical="center"/>
    </xf>
    <xf numFmtId="0" fontId="24" fillId="0" borderId="29" xfId="4" applyFont="1" applyBorder="1" applyAlignment="1">
      <alignment vertical="center"/>
    </xf>
    <xf numFmtId="0" fontId="22" fillId="0" borderId="7" xfId="4" applyFont="1" applyBorder="1" applyAlignment="1">
      <alignment vertical="center"/>
    </xf>
    <xf numFmtId="0" fontId="24" fillId="0" borderId="20" xfId="4" applyFont="1" applyBorder="1" applyAlignment="1">
      <alignment vertical="center"/>
    </xf>
    <xf numFmtId="0" fontId="16" fillId="0" borderId="0" xfId="4" applyFont="1" applyAlignment="1">
      <alignment horizontal="center"/>
    </xf>
    <xf numFmtId="0" fontId="18" fillId="0" borderId="0" xfId="4" applyFont="1" applyAlignment="1"/>
    <xf numFmtId="0" fontId="18" fillId="0" borderId="0" xfId="4" applyFont="1" applyBorder="1" applyAlignment="1"/>
    <xf numFmtId="0" fontId="19" fillId="0" borderId="0" xfId="4" applyFont="1" applyAlignment="1"/>
    <xf numFmtId="0" fontId="21" fillId="0" borderId="21" xfId="4" applyFont="1" applyBorder="1" applyAlignment="1">
      <alignment horizontal="center" vertical="center"/>
    </xf>
    <xf numFmtId="0" fontId="21" fillId="0" borderId="22" xfId="4" applyFont="1" applyBorder="1" applyAlignment="1">
      <alignment horizontal="center" vertical="center"/>
    </xf>
    <xf numFmtId="0" fontId="21" fillId="0" borderId="23" xfId="4" applyFont="1" applyBorder="1" applyAlignment="1">
      <alignment horizontal="center" vertical="center"/>
    </xf>
    <xf numFmtId="0" fontId="22" fillId="0" borderId="25" xfId="4" applyFont="1" applyBorder="1" applyAlignment="1">
      <alignment horizontal="left" vertical="center"/>
    </xf>
    <xf numFmtId="0" fontId="22" fillId="0" borderId="26" xfId="4" applyFont="1" applyBorder="1" applyAlignment="1">
      <alignment horizontal="left" vertical="center"/>
    </xf>
    <xf numFmtId="0" fontId="22" fillId="0" borderId="27" xfId="4" applyFont="1" applyBorder="1" applyAlignment="1">
      <alignment horizontal="left" vertical="center"/>
    </xf>
    <xf numFmtId="0" fontId="22" fillId="0" borderId="31" xfId="4" applyFont="1" applyBorder="1" applyAlignment="1">
      <alignment horizontal="center" vertical="center"/>
    </xf>
    <xf numFmtId="0" fontId="22" fillId="0" borderId="0" xfId="4" applyFont="1" applyBorder="1" applyAlignment="1">
      <alignment vertical="center"/>
    </xf>
    <xf numFmtId="0" fontId="24" fillId="0" borderId="34" xfId="4" applyFont="1" applyBorder="1" applyAlignment="1">
      <alignment vertical="center"/>
    </xf>
    <xf numFmtId="0" fontId="22" fillId="0" borderId="35" xfId="4" applyFont="1" applyBorder="1" applyAlignment="1">
      <alignment horizontal="left" vertical="center"/>
    </xf>
    <xf numFmtId="0" fontId="22" fillId="0" borderId="8" xfId="4" applyFont="1" applyBorder="1" applyAlignment="1">
      <alignment horizontal="left" vertical="center"/>
    </xf>
    <xf numFmtId="0" fontId="22" fillId="0" borderId="36" xfId="4" applyFont="1" applyBorder="1" applyAlignment="1">
      <alignment horizontal="left" vertical="center"/>
    </xf>
    <xf numFmtId="0" fontId="25" fillId="0" borderId="8" xfId="4" applyFont="1" applyBorder="1" applyAlignment="1">
      <alignment horizontal="left" vertical="center"/>
    </xf>
    <xf numFmtId="0" fontId="25" fillId="0" borderId="36" xfId="4" applyFont="1" applyBorder="1" applyAlignment="1">
      <alignment horizontal="left" vertical="center"/>
    </xf>
    <xf numFmtId="0" fontId="26" fillId="0" borderId="0" xfId="4" applyFont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left"/>
    </xf>
    <xf numFmtId="0" fontId="14" fillId="0" borderId="2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1" fillId="0" borderId="11" xfId="0" applyFont="1" applyBorder="1" applyAlignment="1">
      <alignment horizontal="left"/>
    </xf>
    <xf numFmtId="0" fontId="7" fillId="2" borderId="2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textRotation="90"/>
    </xf>
    <xf numFmtId="0" fontId="11" fillId="0" borderId="13" xfId="0" applyFont="1" applyBorder="1" applyAlignment="1">
      <alignment horizontal="center" vertical="center" textRotation="90"/>
    </xf>
    <xf numFmtId="0" fontId="11" fillId="0" borderId="14" xfId="0" applyFont="1" applyBorder="1" applyAlignment="1">
      <alignment horizontal="center" vertical="center" textRotation="90"/>
    </xf>
    <xf numFmtId="0" fontId="11" fillId="0" borderId="1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</cellXfs>
  <cellStyles count="5">
    <cellStyle name="Normal" xfId="0" builtinId="0"/>
    <cellStyle name="Normal 2" xfId="1"/>
    <cellStyle name="Normal 3" xfId="4"/>
    <cellStyle name="Virgül [0]_190" xfId="2"/>
    <cellStyle name="Virgü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O12"/>
  <sheetViews>
    <sheetView zoomScaleNormal="100" zoomScaleSheetLayoutView="130" workbookViewId="0">
      <selection activeCell="C12" sqref="C12:D12"/>
    </sheetView>
  </sheetViews>
  <sheetFormatPr defaultRowHeight="12.75" x14ac:dyDescent="0.2"/>
  <cols>
    <col min="1" max="1" width="9.140625" style="1"/>
    <col min="2" max="2" width="7.140625" style="1" customWidth="1"/>
    <col min="3" max="3" width="36.28515625" style="1" bestFit="1" customWidth="1"/>
    <col min="4" max="7" width="12.140625" style="5" customWidth="1"/>
    <col min="8" max="9" width="9.140625" style="1"/>
    <col min="10" max="10" width="10.42578125" style="1" customWidth="1"/>
    <col min="11" max="12" width="10.7109375" style="1" customWidth="1"/>
    <col min="13" max="13" width="9.140625" style="1"/>
    <col min="14" max="15" width="9.85546875" style="1" customWidth="1"/>
    <col min="16" max="257" width="9.140625" style="1"/>
    <col min="258" max="258" width="7.140625" style="1" customWidth="1"/>
    <col min="259" max="259" width="36.28515625" style="1" bestFit="1" customWidth="1"/>
    <col min="260" max="263" width="12.140625" style="1" customWidth="1"/>
    <col min="264" max="513" width="9.140625" style="1"/>
    <col min="514" max="514" width="7.140625" style="1" customWidth="1"/>
    <col min="515" max="515" width="36.28515625" style="1" bestFit="1" customWidth="1"/>
    <col min="516" max="519" width="12.140625" style="1" customWidth="1"/>
    <col min="520" max="769" width="9.140625" style="1"/>
    <col min="770" max="770" width="7.140625" style="1" customWidth="1"/>
    <col min="771" max="771" width="36.28515625" style="1" bestFit="1" customWidth="1"/>
    <col min="772" max="775" width="12.140625" style="1" customWidth="1"/>
    <col min="776" max="1025" width="9.140625" style="1"/>
    <col min="1026" max="1026" width="7.140625" style="1" customWidth="1"/>
    <col min="1027" max="1027" width="36.28515625" style="1" bestFit="1" customWidth="1"/>
    <col min="1028" max="1031" width="12.140625" style="1" customWidth="1"/>
    <col min="1032" max="1281" width="9.140625" style="1"/>
    <col min="1282" max="1282" width="7.140625" style="1" customWidth="1"/>
    <col min="1283" max="1283" width="36.28515625" style="1" bestFit="1" customWidth="1"/>
    <col min="1284" max="1287" width="12.140625" style="1" customWidth="1"/>
    <col min="1288" max="1537" width="9.140625" style="1"/>
    <col min="1538" max="1538" width="7.140625" style="1" customWidth="1"/>
    <col min="1539" max="1539" width="36.28515625" style="1" bestFit="1" customWidth="1"/>
    <col min="1540" max="1543" width="12.140625" style="1" customWidth="1"/>
    <col min="1544" max="1793" width="9.140625" style="1"/>
    <col min="1794" max="1794" width="7.140625" style="1" customWidth="1"/>
    <col min="1795" max="1795" width="36.28515625" style="1" bestFit="1" customWidth="1"/>
    <col min="1796" max="1799" width="12.140625" style="1" customWidth="1"/>
    <col min="1800" max="2049" width="9.140625" style="1"/>
    <col min="2050" max="2050" width="7.140625" style="1" customWidth="1"/>
    <col min="2051" max="2051" width="36.28515625" style="1" bestFit="1" customWidth="1"/>
    <col min="2052" max="2055" width="12.140625" style="1" customWidth="1"/>
    <col min="2056" max="2305" width="9.140625" style="1"/>
    <col min="2306" max="2306" width="7.140625" style="1" customWidth="1"/>
    <col min="2307" max="2307" width="36.28515625" style="1" bestFit="1" customWidth="1"/>
    <col min="2308" max="2311" width="12.140625" style="1" customWidth="1"/>
    <col min="2312" max="2561" width="9.140625" style="1"/>
    <col min="2562" max="2562" width="7.140625" style="1" customWidth="1"/>
    <col min="2563" max="2563" width="36.28515625" style="1" bestFit="1" customWidth="1"/>
    <col min="2564" max="2567" width="12.140625" style="1" customWidth="1"/>
    <col min="2568" max="2817" width="9.140625" style="1"/>
    <col min="2818" max="2818" width="7.140625" style="1" customWidth="1"/>
    <col min="2819" max="2819" width="36.28515625" style="1" bestFit="1" customWidth="1"/>
    <col min="2820" max="2823" width="12.140625" style="1" customWidth="1"/>
    <col min="2824" max="3073" width="9.140625" style="1"/>
    <col min="3074" max="3074" width="7.140625" style="1" customWidth="1"/>
    <col min="3075" max="3075" width="36.28515625" style="1" bestFit="1" customWidth="1"/>
    <col min="3076" max="3079" width="12.140625" style="1" customWidth="1"/>
    <col min="3080" max="3329" width="9.140625" style="1"/>
    <col min="3330" max="3330" width="7.140625" style="1" customWidth="1"/>
    <col min="3331" max="3331" width="36.28515625" style="1" bestFit="1" customWidth="1"/>
    <col min="3332" max="3335" width="12.140625" style="1" customWidth="1"/>
    <col min="3336" max="3585" width="9.140625" style="1"/>
    <col min="3586" max="3586" width="7.140625" style="1" customWidth="1"/>
    <col min="3587" max="3587" width="36.28515625" style="1" bestFit="1" customWidth="1"/>
    <col min="3588" max="3591" width="12.140625" style="1" customWidth="1"/>
    <col min="3592" max="3841" width="9.140625" style="1"/>
    <col min="3842" max="3842" width="7.140625" style="1" customWidth="1"/>
    <col min="3843" max="3843" width="36.28515625" style="1" bestFit="1" customWidth="1"/>
    <col min="3844" max="3847" width="12.140625" style="1" customWidth="1"/>
    <col min="3848" max="4097" width="9.140625" style="1"/>
    <col min="4098" max="4098" width="7.140625" style="1" customWidth="1"/>
    <col min="4099" max="4099" width="36.28515625" style="1" bestFit="1" customWidth="1"/>
    <col min="4100" max="4103" width="12.140625" style="1" customWidth="1"/>
    <col min="4104" max="4353" width="9.140625" style="1"/>
    <col min="4354" max="4354" width="7.140625" style="1" customWidth="1"/>
    <col min="4355" max="4355" width="36.28515625" style="1" bestFit="1" customWidth="1"/>
    <col min="4356" max="4359" width="12.140625" style="1" customWidth="1"/>
    <col min="4360" max="4609" width="9.140625" style="1"/>
    <col min="4610" max="4610" width="7.140625" style="1" customWidth="1"/>
    <col min="4611" max="4611" width="36.28515625" style="1" bestFit="1" customWidth="1"/>
    <col min="4612" max="4615" width="12.140625" style="1" customWidth="1"/>
    <col min="4616" max="4865" width="9.140625" style="1"/>
    <col min="4866" max="4866" width="7.140625" style="1" customWidth="1"/>
    <col min="4867" max="4867" width="36.28515625" style="1" bestFit="1" customWidth="1"/>
    <col min="4868" max="4871" width="12.140625" style="1" customWidth="1"/>
    <col min="4872" max="5121" width="9.140625" style="1"/>
    <col min="5122" max="5122" width="7.140625" style="1" customWidth="1"/>
    <col min="5123" max="5123" width="36.28515625" style="1" bestFit="1" customWidth="1"/>
    <col min="5124" max="5127" width="12.140625" style="1" customWidth="1"/>
    <col min="5128" max="5377" width="9.140625" style="1"/>
    <col min="5378" max="5378" width="7.140625" style="1" customWidth="1"/>
    <col min="5379" max="5379" width="36.28515625" style="1" bestFit="1" customWidth="1"/>
    <col min="5380" max="5383" width="12.140625" style="1" customWidth="1"/>
    <col min="5384" max="5633" width="9.140625" style="1"/>
    <col min="5634" max="5634" width="7.140625" style="1" customWidth="1"/>
    <col min="5635" max="5635" width="36.28515625" style="1" bestFit="1" customWidth="1"/>
    <col min="5636" max="5639" width="12.140625" style="1" customWidth="1"/>
    <col min="5640" max="5889" width="9.140625" style="1"/>
    <col min="5890" max="5890" width="7.140625" style="1" customWidth="1"/>
    <col min="5891" max="5891" width="36.28515625" style="1" bestFit="1" customWidth="1"/>
    <col min="5892" max="5895" width="12.140625" style="1" customWidth="1"/>
    <col min="5896" max="6145" width="9.140625" style="1"/>
    <col min="6146" max="6146" width="7.140625" style="1" customWidth="1"/>
    <col min="6147" max="6147" width="36.28515625" style="1" bestFit="1" customWidth="1"/>
    <col min="6148" max="6151" width="12.140625" style="1" customWidth="1"/>
    <col min="6152" max="6401" width="9.140625" style="1"/>
    <col min="6402" max="6402" width="7.140625" style="1" customWidth="1"/>
    <col min="6403" max="6403" width="36.28515625" style="1" bestFit="1" customWidth="1"/>
    <col min="6404" max="6407" width="12.140625" style="1" customWidth="1"/>
    <col min="6408" max="6657" width="9.140625" style="1"/>
    <col min="6658" max="6658" width="7.140625" style="1" customWidth="1"/>
    <col min="6659" max="6659" width="36.28515625" style="1" bestFit="1" customWidth="1"/>
    <col min="6660" max="6663" width="12.140625" style="1" customWidth="1"/>
    <col min="6664" max="6913" width="9.140625" style="1"/>
    <col min="6914" max="6914" width="7.140625" style="1" customWidth="1"/>
    <col min="6915" max="6915" width="36.28515625" style="1" bestFit="1" customWidth="1"/>
    <col min="6916" max="6919" width="12.140625" style="1" customWidth="1"/>
    <col min="6920" max="7169" width="9.140625" style="1"/>
    <col min="7170" max="7170" width="7.140625" style="1" customWidth="1"/>
    <col min="7171" max="7171" width="36.28515625" style="1" bestFit="1" customWidth="1"/>
    <col min="7172" max="7175" width="12.140625" style="1" customWidth="1"/>
    <col min="7176" max="7425" width="9.140625" style="1"/>
    <col min="7426" max="7426" width="7.140625" style="1" customWidth="1"/>
    <col min="7427" max="7427" width="36.28515625" style="1" bestFit="1" customWidth="1"/>
    <col min="7428" max="7431" width="12.140625" style="1" customWidth="1"/>
    <col min="7432" max="7681" width="9.140625" style="1"/>
    <col min="7682" max="7682" width="7.140625" style="1" customWidth="1"/>
    <col min="7683" max="7683" width="36.28515625" style="1" bestFit="1" customWidth="1"/>
    <col min="7684" max="7687" width="12.140625" style="1" customWidth="1"/>
    <col min="7688" max="7937" width="9.140625" style="1"/>
    <col min="7938" max="7938" width="7.140625" style="1" customWidth="1"/>
    <col min="7939" max="7939" width="36.28515625" style="1" bestFit="1" customWidth="1"/>
    <col min="7940" max="7943" width="12.140625" style="1" customWidth="1"/>
    <col min="7944" max="8193" width="9.140625" style="1"/>
    <col min="8194" max="8194" width="7.140625" style="1" customWidth="1"/>
    <col min="8195" max="8195" width="36.28515625" style="1" bestFit="1" customWidth="1"/>
    <col min="8196" max="8199" width="12.140625" style="1" customWidth="1"/>
    <col min="8200" max="8449" width="9.140625" style="1"/>
    <col min="8450" max="8450" width="7.140625" style="1" customWidth="1"/>
    <col min="8451" max="8451" width="36.28515625" style="1" bestFit="1" customWidth="1"/>
    <col min="8452" max="8455" width="12.140625" style="1" customWidth="1"/>
    <col min="8456" max="8705" width="9.140625" style="1"/>
    <col min="8706" max="8706" width="7.140625" style="1" customWidth="1"/>
    <col min="8707" max="8707" width="36.28515625" style="1" bestFit="1" customWidth="1"/>
    <col min="8708" max="8711" width="12.140625" style="1" customWidth="1"/>
    <col min="8712" max="8961" width="9.140625" style="1"/>
    <col min="8962" max="8962" width="7.140625" style="1" customWidth="1"/>
    <col min="8963" max="8963" width="36.28515625" style="1" bestFit="1" customWidth="1"/>
    <col min="8964" max="8967" width="12.140625" style="1" customWidth="1"/>
    <col min="8968" max="9217" width="9.140625" style="1"/>
    <col min="9218" max="9218" width="7.140625" style="1" customWidth="1"/>
    <col min="9219" max="9219" width="36.28515625" style="1" bestFit="1" customWidth="1"/>
    <col min="9220" max="9223" width="12.140625" style="1" customWidth="1"/>
    <col min="9224" max="9473" width="9.140625" style="1"/>
    <col min="9474" max="9474" width="7.140625" style="1" customWidth="1"/>
    <col min="9475" max="9475" width="36.28515625" style="1" bestFit="1" customWidth="1"/>
    <col min="9476" max="9479" width="12.140625" style="1" customWidth="1"/>
    <col min="9480" max="9729" width="9.140625" style="1"/>
    <col min="9730" max="9730" width="7.140625" style="1" customWidth="1"/>
    <col min="9731" max="9731" width="36.28515625" style="1" bestFit="1" customWidth="1"/>
    <col min="9732" max="9735" width="12.140625" style="1" customWidth="1"/>
    <col min="9736" max="9985" width="9.140625" style="1"/>
    <col min="9986" max="9986" width="7.140625" style="1" customWidth="1"/>
    <col min="9987" max="9987" width="36.28515625" style="1" bestFit="1" customWidth="1"/>
    <col min="9988" max="9991" width="12.140625" style="1" customWidth="1"/>
    <col min="9992" max="10241" width="9.140625" style="1"/>
    <col min="10242" max="10242" width="7.140625" style="1" customWidth="1"/>
    <col min="10243" max="10243" width="36.28515625" style="1" bestFit="1" customWidth="1"/>
    <col min="10244" max="10247" width="12.140625" style="1" customWidth="1"/>
    <col min="10248" max="10497" width="9.140625" style="1"/>
    <col min="10498" max="10498" width="7.140625" style="1" customWidth="1"/>
    <col min="10499" max="10499" width="36.28515625" style="1" bestFit="1" customWidth="1"/>
    <col min="10500" max="10503" width="12.140625" style="1" customWidth="1"/>
    <col min="10504" max="10753" width="9.140625" style="1"/>
    <col min="10754" max="10754" width="7.140625" style="1" customWidth="1"/>
    <col min="10755" max="10755" width="36.28515625" style="1" bestFit="1" customWidth="1"/>
    <col min="10756" max="10759" width="12.140625" style="1" customWidth="1"/>
    <col min="10760" max="11009" width="9.140625" style="1"/>
    <col min="11010" max="11010" width="7.140625" style="1" customWidth="1"/>
    <col min="11011" max="11011" width="36.28515625" style="1" bestFit="1" customWidth="1"/>
    <col min="11012" max="11015" width="12.140625" style="1" customWidth="1"/>
    <col min="11016" max="11265" width="9.140625" style="1"/>
    <col min="11266" max="11266" width="7.140625" style="1" customWidth="1"/>
    <col min="11267" max="11267" width="36.28515625" style="1" bestFit="1" customWidth="1"/>
    <col min="11268" max="11271" width="12.140625" style="1" customWidth="1"/>
    <col min="11272" max="11521" width="9.140625" style="1"/>
    <col min="11522" max="11522" width="7.140625" style="1" customWidth="1"/>
    <col min="11523" max="11523" width="36.28515625" style="1" bestFit="1" customWidth="1"/>
    <col min="11524" max="11527" width="12.140625" style="1" customWidth="1"/>
    <col min="11528" max="11777" width="9.140625" style="1"/>
    <col min="11778" max="11778" width="7.140625" style="1" customWidth="1"/>
    <col min="11779" max="11779" width="36.28515625" style="1" bestFit="1" customWidth="1"/>
    <col min="11780" max="11783" width="12.140625" style="1" customWidth="1"/>
    <col min="11784" max="12033" width="9.140625" style="1"/>
    <col min="12034" max="12034" width="7.140625" style="1" customWidth="1"/>
    <col min="12035" max="12035" width="36.28515625" style="1" bestFit="1" customWidth="1"/>
    <col min="12036" max="12039" width="12.140625" style="1" customWidth="1"/>
    <col min="12040" max="12289" width="9.140625" style="1"/>
    <col min="12290" max="12290" width="7.140625" style="1" customWidth="1"/>
    <col min="12291" max="12291" width="36.28515625" style="1" bestFit="1" customWidth="1"/>
    <col min="12292" max="12295" width="12.140625" style="1" customWidth="1"/>
    <col min="12296" max="12545" width="9.140625" style="1"/>
    <col min="12546" max="12546" width="7.140625" style="1" customWidth="1"/>
    <col min="12547" max="12547" width="36.28515625" style="1" bestFit="1" customWidth="1"/>
    <col min="12548" max="12551" width="12.140625" style="1" customWidth="1"/>
    <col min="12552" max="12801" width="9.140625" style="1"/>
    <col min="12802" max="12802" width="7.140625" style="1" customWidth="1"/>
    <col min="12803" max="12803" width="36.28515625" style="1" bestFit="1" customWidth="1"/>
    <col min="12804" max="12807" width="12.140625" style="1" customWidth="1"/>
    <col min="12808" max="13057" width="9.140625" style="1"/>
    <col min="13058" max="13058" width="7.140625" style="1" customWidth="1"/>
    <col min="13059" max="13059" width="36.28515625" style="1" bestFit="1" customWidth="1"/>
    <col min="13060" max="13063" width="12.140625" style="1" customWidth="1"/>
    <col min="13064" max="13313" width="9.140625" style="1"/>
    <col min="13314" max="13314" width="7.140625" style="1" customWidth="1"/>
    <col min="13315" max="13315" width="36.28515625" style="1" bestFit="1" customWidth="1"/>
    <col min="13316" max="13319" width="12.140625" style="1" customWidth="1"/>
    <col min="13320" max="13569" width="9.140625" style="1"/>
    <col min="13570" max="13570" width="7.140625" style="1" customWidth="1"/>
    <col min="13571" max="13571" width="36.28515625" style="1" bestFit="1" customWidth="1"/>
    <col min="13572" max="13575" width="12.140625" style="1" customWidth="1"/>
    <col min="13576" max="13825" width="9.140625" style="1"/>
    <col min="13826" max="13826" width="7.140625" style="1" customWidth="1"/>
    <col min="13827" max="13827" width="36.28515625" style="1" bestFit="1" customWidth="1"/>
    <col min="13828" max="13831" width="12.140625" style="1" customWidth="1"/>
    <col min="13832" max="14081" width="9.140625" style="1"/>
    <col min="14082" max="14082" width="7.140625" style="1" customWidth="1"/>
    <col min="14083" max="14083" width="36.28515625" style="1" bestFit="1" customWidth="1"/>
    <col min="14084" max="14087" width="12.140625" style="1" customWidth="1"/>
    <col min="14088" max="14337" width="9.140625" style="1"/>
    <col min="14338" max="14338" width="7.140625" style="1" customWidth="1"/>
    <col min="14339" max="14339" width="36.28515625" style="1" bestFit="1" customWidth="1"/>
    <col min="14340" max="14343" width="12.140625" style="1" customWidth="1"/>
    <col min="14344" max="14593" width="9.140625" style="1"/>
    <col min="14594" max="14594" width="7.140625" style="1" customWidth="1"/>
    <col min="14595" max="14595" width="36.28515625" style="1" bestFit="1" customWidth="1"/>
    <col min="14596" max="14599" width="12.140625" style="1" customWidth="1"/>
    <col min="14600" max="14849" width="9.140625" style="1"/>
    <col min="14850" max="14850" width="7.140625" style="1" customWidth="1"/>
    <col min="14851" max="14851" width="36.28515625" style="1" bestFit="1" customWidth="1"/>
    <col min="14852" max="14855" width="12.140625" style="1" customWidth="1"/>
    <col min="14856" max="15105" width="9.140625" style="1"/>
    <col min="15106" max="15106" width="7.140625" style="1" customWidth="1"/>
    <col min="15107" max="15107" width="36.28515625" style="1" bestFit="1" customWidth="1"/>
    <col min="15108" max="15111" width="12.140625" style="1" customWidth="1"/>
    <col min="15112" max="15361" width="9.140625" style="1"/>
    <col min="15362" max="15362" width="7.140625" style="1" customWidth="1"/>
    <col min="15363" max="15363" width="36.28515625" style="1" bestFit="1" customWidth="1"/>
    <col min="15364" max="15367" width="12.140625" style="1" customWidth="1"/>
    <col min="15368" max="15617" width="9.140625" style="1"/>
    <col min="15618" max="15618" width="7.140625" style="1" customWidth="1"/>
    <col min="15619" max="15619" width="36.28515625" style="1" bestFit="1" customWidth="1"/>
    <col min="15620" max="15623" width="12.140625" style="1" customWidth="1"/>
    <col min="15624" max="15873" width="9.140625" style="1"/>
    <col min="15874" max="15874" width="7.140625" style="1" customWidth="1"/>
    <col min="15875" max="15875" width="36.28515625" style="1" bestFit="1" customWidth="1"/>
    <col min="15876" max="15879" width="12.140625" style="1" customWidth="1"/>
    <col min="15880" max="16129" width="9.140625" style="1"/>
    <col min="16130" max="16130" width="7.140625" style="1" customWidth="1"/>
    <col min="16131" max="16131" width="36.28515625" style="1" bestFit="1" customWidth="1"/>
    <col min="16132" max="16135" width="12.140625" style="1" customWidth="1"/>
    <col min="16136" max="16384" width="9.140625" style="1"/>
  </cols>
  <sheetData>
    <row r="2" spans="2:15" ht="18.75" x14ac:dyDescent="0.3">
      <c r="B2" s="4"/>
      <c r="C2" s="4"/>
    </row>
    <row r="3" spans="2:15" ht="18.75" x14ac:dyDescent="0.3">
      <c r="B3" s="4"/>
      <c r="C3" s="4"/>
      <c r="D3" s="6"/>
      <c r="E3" s="6"/>
      <c r="F3" s="6"/>
      <c r="G3" s="6"/>
    </row>
    <row r="4" spans="2:15" ht="18.75" x14ac:dyDescent="0.3">
      <c r="B4" s="4"/>
      <c r="C4" s="4"/>
      <c r="D4" s="4"/>
      <c r="E4" s="4"/>
      <c r="F4" s="4"/>
      <c r="G4" s="4"/>
    </row>
    <row r="5" spans="2:15" ht="17.25" customHeight="1" x14ac:dyDescent="0.3">
      <c r="B5" s="108" t="s">
        <v>80</v>
      </c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10"/>
    </row>
    <row r="6" spans="2:15" ht="41.25" customHeight="1" x14ac:dyDescent="0.2">
      <c r="B6" s="111" t="s">
        <v>15</v>
      </c>
      <c r="C6" s="111" t="s">
        <v>16</v>
      </c>
      <c r="D6" s="107" t="s">
        <v>117</v>
      </c>
      <c r="E6" s="107"/>
      <c r="F6" s="107"/>
      <c r="G6" s="107"/>
      <c r="H6" s="107" t="s">
        <v>121</v>
      </c>
      <c r="I6" s="107"/>
      <c r="J6" s="107"/>
      <c r="K6" s="107"/>
      <c r="L6" s="107" t="s">
        <v>122</v>
      </c>
      <c r="M6" s="107"/>
      <c r="N6" s="107"/>
      <c r="O6" s="107"/>
    </row>
    <row r="7" spans="2:15" ht="45" customHeight="1" x14ac:dyDescent="0.2">
      <c r="B7" s="112"/>
      <c r="C7" s="112"/>
      <c r="D7" s="7" t="s">
        <v>17</v>
      </c>
      <c r="E7" s="3" t="s">
        <v>18</v>
      </c>
      <c r="F7" s="3" t="s">
        <v>8</v>
      </c>
      <c r="G7" s="3" t="s">
        <v>9</v>
      </c>
      <c r="H7" s="45" t="s">
        <v>17</v>
      </c>
      <c r="I7" s="3" t="s">
        <v>18</v>
      </c>
      <c r="J7" s="3" t="s">
        <v>8</v>
      </c>
      <c r="K7" s="3" t="s">
        <v>9</v>
      </c>
      <c r="L7" s="45" t="s">
        <v>17</v>
      </c>
      <c r="M7" s="3" t="s">
        <v>18</v>
      </c>
      <c r="N7" s="3" t="s">
        <v>8</v>
      </c>
      <c r="O7" s="3" t="s">
        <v>9</v>
      </c>
    </row>
    <row r="8" spans="2:15" ht="18" customHeight="1" x14ac:dyDescent="0.2">
      <c r="B8" s="8" t="s">
        <v>0</v>
      </c>
      <c r="C8" s="9" t="s">
        <v>19</v>
      </c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</row>
    <row r="9" spans="2:15" x14ac:dyDescent="0.2">
      <c r="B9" s="105"/>
      <c r="C9" s="9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</row>
    <row r="10" spans="2:15" x14ac:dyDescent="0.2">
      <c r="B10" s="106"/>
      <c r="C10" s="9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2:15" ht="18" customHeight="1" x14ac:dyDescent="0.2">
      <c r="B11" s="44"/>
      <c r="C11" s="9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2:15" ht="15.75" x14ac:dyDescent="0.25">
      <c r="C12" s="104" t="s">
        <v>116</v>
      </c>
      <c r="D12" s="104"/>
    </row>
  </sheetData>
  <mergeCells count="8">
    <mergeCell ref="C12:D12"/>
    <mergeCell ref="B9:B10"/>
    <mergeCell ref="H6:K6"/>
    <mergeCell ref="L6:O6"/>
    <mergeCell ref="B5:O5"/>
    <mergeCell ref="B6:B7"/>
    <mergeCell ref="C6:C7"/>
    <mergeCell ref="D6:G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4:F21"/>
  <sheetViews>
    <sheetView tabSelected="1" zoomScale="120" zoomScaleNormal="120" zoomScaleSheetLayoutView="110" workbookViewId="0">
      <selection activeCell="C10" sqref="C10"/>
    </sheetView>
  </sheetViews>
  <sheetFormatPr defaultRowHeight="12.75" x14ac:dyDescent="0.2"/>
  <cols>
    <col min="1" max="1" width="9.140625" style="1"/>
    <col min="2" max="2" width="37" style="1" bestFit="1" customWidth="1"/>
    <col min="3" max="6" width="17.42578125" style="1" customWidth="1"/>
    <col min="7" max="16384" width="9.140625" style="1"/>
  </cols>
  <sheetData>
    <row r="4" spans="2:6" ht="28.5" customHeight="1" x14ac:dyDescent="0.2">
      <c r="B4" s="114" t="s">
        <v>26</v>
      </c>
      <c r="C4" s="115"/>
      <c r="D4" s="115"/>
      <c r="E4" s="115"/>
      <c r="F4" s="116"/>
    </row>
    <row r="5" spans="2:6" ht="24.75" customHeight="1" x14ac:dyDescent="0.2">
      <c r="B5" s="113" t="s">
        <v>22</v>
      </c>
      <c r="C5" s="119" t="s">
        <v>105</v>
      </c>
      <c r="D5" s="120"/>
      <c r="E5" s="121"/>
      <c r="F5" s="117" t="s">
        <v>14</v>
      </c>
    </row>
    <row r="6" spans="2:6" ht="26.25" customHeight="1" x14ac:dyDescent="0.2">
      <c r="B6" s="113"/>
      <c r="C6" s="11" t="s">
        <v>7</v>
      </c>
      <c r="D6" s="12" t="s">
        <v>106</v>
      </c>
      <c r="E6" s="11" t="s">
        <v>23</v>
      </c>
      <c r="F6" s="118"/>
    </row>
    <row r="7" spans="2:6" ht="22.5" customHeight="1" x14ac:dyDescent="0.2">
      <c r="B7" s="15" t="s">
        <v>25</v>
      </c>
      <c r="C7" s="63"/>
      <c r="D7" s="63"/>
      <c r="E7" s="63"/>
      <c r="F7" s="63">
        <f>SUM(C7:E7)</f>
        <v>0</v>
      </c>
    </row>
    <row r="8" spans="2:6" ht="22.5" customHeight="1" x14ac:dyDescent="0.2">
      <c r="B8" s="15" t="s">
        <v>24</v>
      </c>
      <c r="C8" s="64">
        <v>50000</v>
      </c>
      <c r="D8" s="64"/>
      <c r="E8" s="64"/>
      <c r="F8" s="64">
        <f t="shared" ref="F8:F18" si="0">SUM(C8:E8)</f>
        <v>50000</v>
      </c>
    </row>
    <row r="9" spans="2:6" ht="22.5" customHeight="1" x14ac:dyDescent="0.2">
      <c r="B9" s="15" t="s">
        <v>20</v>
      </c>
      <c r="C9" s="64"/>
      <c r="D9" s="64"/>
      <c r="E9" s="64"/>
      <c r="F9" s="64">
        <f t="shared" si="0"/>
        <v>0</v>
      </c>
    </row>
    <row r="10" spans="2:6" ht="22.5" customHeight="1" x14ac:dyDescent="0.2">
      <c r="B10" s="15" t="s">
        <v>102</v>
      </c>
      <c r="C10" s="64"/>
      <c r="D10" s="64"/>
      <c r="E10" s="64"/>
      <c r="F10" s="64">
        <f t="shared" si="0"/>
        <v>0</v>
      </c>
    </row>
    <row r="11" spans="2:6" ht="22.5" customHeight="1" x14ac:dyDescent="0.2">
      <c r="B11" s="15" t="s">
        <v>21</v>
      </c>
      <c r="C11" s="64"/>
      <c r="D11" s="64"/>
      <c r="E11" s="64"/>
      <c r="F11" s="64">
        <f t="shared" si="0"/>
        <v>0</v>
      </c>
    </row>
    <row r="12" spans="2:6" ht="22.5" customHeight="1" x14ac:dyDescent="0.2">
      <c r="B12" s="15" t="s">
        <v>12</v>
      </c>
      <c r="C12" s="64"/>
      <c r="D12" s="64"/>
      <c r="E12" s="64"/>
      <c r="F12" s="64">
        <f t="shared" si="0"/>
        <v>0</v>
      </c>
    </row>
    <row r="13" spans="2:6" ht="22.5" customHeight="1" x14ac:dyDescent="0.2">
      <c r="B13" s="15" t="s">
        <v>10</v>
      </c>
      <c r="C13" s="64"/>
      <c r="D13" s="64"/>
      <c r="E13" s="64"/>
      <c r="F13" s="64">
        <f t="shared" si="0"/>
        <v>0</v>
      </c>
    </row>
    <row r="14" spans="2:6" ht="22.5" customHeight="1" x14ac:dyDescent="0.2">
      <c r="B14" s="15" t="s">
        <v>104</v>
      </c>
      <c r="C14" s="64"/>
      <c r="D14" s="64"/>
      <c r="E14" s="64"/>
      <c r="F14" s="64">
        <f t="shared" si="0"/>
        <v>0</v>
      </c>
    </row>
    <row r="15" spans="2:6" ht="22.5" customHeight="1" x14ac:dyDescent="0.2">
      <c r="B15" s="15" t="s">
        <v>103</v>
      </c>
      <c r="C15" s="64"/>
      <c r="D15" s="64"/>
      <c r="E15" s="64"/>
      <c r="F15" s="64">
        <f t="shared" si="0"/>
        <v>0</v>
      </c>
    </row>
    <row r="16" spans="2:6" ht="22.5" customHeight="1" x14ac:dyDescent="0.2">
      <c r="B16" s="15" t="s">
        <v>101</v>
      </c>
      <c r="C16" s="64"/>
      <c r="D16" s="64">
        <v>178000</v>
      </c>
      <c r="E16" s="64"/>
      <c r="F16" s="64">
        <f t="shared" si="0"/>
        <v>178000</v>
      </c>
    </row>
    <row r="17" spans="2:6" ht="22.5" customHeight="1" x14ac:dyDescent="0.2">
      <c r="B17" s="16" t="s">
        <v>1</v>
      </c>
      <c r="C17" s="65"/>
      <c r="D17" s="65"/>
      <c r="E17" s="65"/>
      <c r="F17" s="65">
        <f t="shared" si="0"/>
        <v>0</v>
      </c>
    </row>
    <row r="18" spans="2:6" ht="22.5" customHeight="1" x14ac:dyDescent="0.2">
      <c r="B18" s="14" t="s">
        <v>14</v>
      </c>
      <c r="C18" s="65">
        <f>SUM(C7:C17)</f>
        <v>50000</v>
      </c>
      <c r="D18" s="65">
        <f t="shared" ref="D18:E18" si="1">SUM(D7:D17)</f>
        <v>178000</v>
      </c>
      <c r="E18" s="65">
        <f t="shared" si="1"/>
        <v>0</v>
      </c>
      <c r="F18" s="65">
        <f t="shared" si="0"/>
        <v>228000</v>
      </c>
    </row>
    <row r="19" spans="2:6" ht="15.75" customHeight="1" x14ac:dyDescent="0.2">
      <c r="B19" s="56"/>
      <c r="C19" s="56"/>
      <c r="D19" s="56"/>
      <c r="E19" s="56"/>
    </row>
    <row r="20" spans="2:6" x14ac:dyDescent="0.2">
      <c r="B20" s="93" t="s">
        <v>118</v>
      </c>
    </row>
    <row r="21" spans="2:6" x14ac:dyDescent="0.2">
      <c r="B21" s="93" t="s">
        <v>119</v>
      </c>
    </row>
  </sheetData>
  <mergeCells count="4">
    <mergeCell ref="B5:B6"/>
    <mergeCell ref="B4:F4"/>
    <mergeCell ref="F5:F6"/>
    <mergeCell ref="C5:E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2"/>
  <sheetViews>
    <sheetView zoomScaleNormal="100" workbookViewId="0">
      <selection activeCell="E7" sqref="E7:F7"/>
    </sheetView>
  </sheetViews>
  <sheetFormatPr defaultRowHeight="14.25" customHeight="1" x14ac:dyDescent="0.2"/>
  <cols>
    <col min="1" max="1" width="9.140625" style="66"/>
    <col min="2" max="2" width="8" style="66" bestFit="1" customWidth="1"/>
    <col min="3" max="3" width="7" style="66" bestFit="1" customWidth="1"/>
    <col min="4" max="4" width="28.42578125" style="66" customWidth="1"/>
    <col min="5" max="5" width="16.140625" style="89" customWidth="1"/>
    <col min="6" max="6" width="14.85546875" style="89" customWidth="1"/>
    <col min="7" max="257" width="9.140625" style="66"/>
    <col min="258" max="258" width="8" style="66" bestFit="1" customWidth="1"/>
    <col min="259" max="259" width="7" style="66" bestFit="1" customWidth="1"/>
    <col min="260" max="260" width="28.42578125" style="66" customWidth="1"/>
    <col min="261" max="261" width="16.140625" style="66" customWidth="1"/>
    <col min="262" max="262" width="14.85546875" style="66" customWidth="1"/>
    <col min="263" max="513" width="9.140625" style="66"/>
    <col min="514" max="514" width="8" style="66" bestFit="1" customWidth="1"/>
    <col min="515" max="515" width="7" style="66" bestFit="1" customWidth="1"/>
    <col min="516" max="516" width="28.42578125" style="66" customWidth="1"/>
    <col min="517" max="517" width="16.140625" style="66" customWidth="1"/>
    <col min="518" max="518" width="14.85546875" style="66" customWidth="1"/>
    <col min="519" max="769" width="9.140625" style="66"/>
    <col min="770" max="770" width="8" style="66" bestFit="1" customWidth="1"/>
    <col min="771" max="771" width="7" style="66" bestFit="1" customWidth="1"/>
    <col min="772" max="772" width="28.42578125" style="66" customWidth="1"/>
    <col min="773" max="773" width="16.140625" style="66" customWidth="1"/>
    <col min="774" max="774" width="14.85546875" style="66" customWidth="1"/>
    <col min="775" max="1025" width="9.140625" style="66"/>
    <col min="1026" max="1026" width="8" style="66" bestFit="1" customWidth="1"/>
    <col min="1027" max="1027" width="7" style="66" bestFit="1" customWidth="1"/>
    <col min="1028" max="1028" width="28.42578125" style="66" customWidth="1"/>
    <col min="1029" max="1029" width="16.140625" style="66" customWidth="1"/>
    <col min="1030" max="1030" width="14.85546875" style="66" customWidth="1"/>
    <col min="1031" max="1281" width="9.140625" style="66"/>
    <col min="1282" max="1282" width="8" style="66" bestFit="1" customWidth="1"/>
    <col min="1283" max="1283" width="7" style="66" bestFit="1" customWidth="1"/>
    <col min="1284" max="1284" width="28.42578125" style="66" customWidth="1"/>
    <col min="1285" max="1285" width="16.140625" style="66" customWidth="1"/>
    <col min="1286" max="1286" width="14.85546875" style="66" customWidth="1"/>
    <col min="1287" max="1537" width="9.140625" style="66"/>
    <col min="1538" max="1538" width="8" style="66" bestFit="1" customWidth="1"/>
    <col min="1539" max="1539" width="7" style="66" bestFit="1" customWidth="1"/>
    <col min="1540" max="1540" width="28.42578125" style="66" customWidth="1"/>
    <col min="1541" max="1541" width="16.140625" style="66" customWidth="1"/>
    <col min="1542" max="1542" width="14.85546875" style="66" customWidth="1"/>
    <col min="1543" max="1793" width="9.140625" style="66"/>
    <col min="1794" max="1794" width="8" style="66" bestFit="1" customWidth="1"/>
    <col min="1795" max="1795" width="7" style="66" bestFit="1" customWidth="1"/>
    <col min="1796" max="1796" width="28.42578125" style="66" customWidth="1"/>
    <col min="1797" max="1797" width="16.140625" style="66" customWidth="1"/>
    <col min="1798" max="1798" width="14.85546875" style="66" customWidth="1"/>
    <col min="1799" max="2049" width="9.140625" style="66"/>
    <col min="2050" max="2050" width="8" style="66" bestFit="1" customWidth="1"/>
    <col min="2051" max="2051" width="7" style="66" bestFit="1" customWidth="1"/>
    <col min="2052" max="2052" width="28.42578125" style="66" customWidth="1"/>
    <col min="2053" max="2053" width="16.140625" style="66" customWidth="1"/>
    <col min="2054" max="2054" width="14.85546875" style="66" customWidth="1"/>
    <col min="2055" max="2305" width="9.140625" style="66"/>
    <col min="2306" max="2306" width="8" style="66" bestFit="1" customWidth="1"/>
    <col min="2307" max="2307" width="7" style="66" bestFit="1" customWidth="1"/>
    <col min="2308" max="2308" width="28.42578125" style="66" customWidth="1"/>
    <col min="2309" max="2309" width="16.140625" style="66" customWidth="1"/>
    <col min="2310" max="2310" width="14.85546875" style="66" customWidth="1"/>
    <col min="2311" max="2561" width="9.140625" style="66"/>
    <col min="2562" max="2562" width="8" style="66" bestFit="1" customWidth="1"/>
    <col min="2563" max="2563" width="7" style="66" bestFit="1" customWidth="1"/>
    <col min="2564" max="2564" width="28.42578125" style="66" customWidth="1"/>
    <col min="2565" max="2565" width="16.140625" style="66" customWidth="1"/>
    <col min="2566" max="2566" width="14.85546875" style="66" customWidth="1"/>
    <col min="2567" max="2817" width="9.140625" style="66"/>
    <col min="2818" max="2818" width="8" style="66" bestFit="1" customWidth="1"/>
    <col min="2819" max="2819" width="7" style="66" bestFit="1" customWidth="1"/>
    <col min="2820" max="2820" width="28.42578125" style="66" customWidth="1"/>
    <col min="2821" max="2821" width="16.140625" style="66" customWidth="1"/>
    <col min="2822" max="2822" width="14.85546875" style="66" customWidth="1"/>
    <col min="2823" max="3073" width="9.140625" style="66"/>
    <col min="3074" max="3074" width="8" style="66" bestFit="1" customWidth="1"/>
    <col min="3075" max="3075" width="7" style="66" bestFit="1" customWidth="1"/>
    <col min="3076" max="3076" width="28.42578125" style="66" customWidth="1"/>
    <col min="3077" max="3077" width="16.140625" style="66" customWidth="1"/>
    <col min="3078" max="3078" width="14.85546875" style="66" customWidth="1"/>
    <col min="3079" max="3329" width="9.140625" style="66"/>
    <col min="3330" max="3330" width="8" style="66" bestFit="1" customWidth="1"/>
    <col min="3331" max="3331" width="7" style="66" bestFit="1" customWidth="1"/>
    <col min="3332" max="3332" width="28.42578125" style="66" customWidth="1"/>
    <col min="3333" max="3333" width="16.140625" style="66" customWidth="1"/>
    <col min="3334" max="3334" width="14.85546875" style="66" customWidth="1"/>
    <col min="3335" max="3585" width="9.140625" style="66"/>
    <col min="3586" max="3586" width="8" style="66" bestFit="1" customWidth="1"/>
    <col min="3587" max="3587" width="7" style="66" bestFit="1" customWidth="1"/>
    <col min="3588" max="3588" width="28.42578125" style="66" customWidth="1"/>
    <col min="3589" max="3589" width="16.140625" style="66" customWidth="1"/>
    <col min="3590" max="3590" width="14.85546875" style="66" customWidth="1"/>
    <col min="3591" max="3841" width="9.140625" style="66"/>
    <col min="3842" max="3842" width="8" style="66" bestFit="1" customWidth="1"/>
    <col min="3843" max="3843" width="7" style="66" bestFit="1" customWidth="1"/>
    <col min="3844" max="3844" width="28.42578125" style="66" customWidth="1"/>
    <col min="3845" max="3845" width="16.140625" style="66" customWidth="1"/>
    <col min="3846" max="3846" width="14.85546875" style="66" customWidth="1"/>
    <col min="3847" max="4097" width="9.140625" style="66"/>
    <col min="4098" max="4098" width="8" style="66" bestFit="1" customWidth="1"/>
    <col min="4099" max="4099" width="7" style="66" bestFit="1" customWidth="1"/>
    <col min="4100" max="4100" width="28.42578125" style="66" customWidth="1"/>
    <col min="4101" max="4101" width="16.140625" style="66" customWidth="1"/>
    <col min="4102" max="4102" width="14.85546875" style="66" customWidth="1"/>
    <col min="4103" max="4353" width="9.140625" style="66"/>
    <col min="4354" max="4354" width="8" style="66" bestFit="1" customWidth="1"/>
    <col min="4355" max="4355" width="7" style="66" bestFit="1" customWidth="1"/>
    <col min="4356" max="4356" width="28.42578125" style="66" customWidth="1"/>
    <col min="4357" max="4357" width="16.140625" style="66" customWidth="1"/>
    <col min="4358" max="4358" width="14.85546875" style="66" customWidth="1"/>
    <col min="4359" max="4609" width="9.140625" style="66"/>
    <col min="4610" max="4610" width="8" style="66" bestFit="1" customWidth="1"/>
    <col min="4611" max="4611" width="7" style="66" bestFit="1" customWidth="1"/>
    <col min="4612" max="4612" width="28.42578125" style="66" customWidth="1"/>
    <col min="4613" max="4613" width="16.140625" style="66" customWidth="1"/>
    <col min="4614" max="4614" width="14.85546875" style="66" customWidth="1"/>
    <col min="4615" max="4865" width="9.140625" style="66"/>
    <col min="4866" max="4866" width="8" style="66" bestFit="1" customWidth="1"/>
    <col min="4867" max="4867" width="7" style="66" bestFit="1" customWidth="1"/>
    <col min="4868" max="4868" width="28.42578125" style="66" customWidth="1"/>
    <col min="4869" max="4869" width="16.140625" style="66" customWidth="1"/>
    <col min="4870" max="4870" width="14.85546875" style="66" customWidth="1"/>
    <col min="4871" max="5121" width="9.140625" style="66"/>
    <col min="5122" max="5122" width="8" style="66" bestFit="1" customWidth="1"/>
    <col min="5123" max="5123" width="7" style="66" bestFit="1" customWidth="1"/>
    <col min="5124" max="5124" width="28.42578125" style="66" customWidth="1"/>
    <col min="5125" max="5125" width="16.140625" style="66" customWidth="1"/>
    <col min="5126" max="5126" width="14.85546875" style="66" customWidth="1"/>
    <col min="5127" max="5377" width="9.140625" style="66"/>
    <col min="5378" max="5378" width="8" style="66" bestFit="1" customWidth="1"/>
    <col min="5379" max="5379" width="7" style="66" bestFit="1" customWidth="1"/>
    <col min="5380" max="5380" width="28.42578125" style="66" customWidth="1"/>
    <col min="5381" max="5381" width="16.140625" style="66" customWidth="1"/>
    <col min="5382" max="5382" width="14.85546875" style="66" customWidth="1"/>
    <col min="5383" max="5633" width="9.140625" style="66"/>
    <col min="5634" max="5634" width="8" style="66" bestFit="1" customWidth="1"/>
    <col min="5635" max="5635" width="7" style="66" bestFit="1" customWidth="1"/>
    <col min="5636" max="5636" width="28.42578125" style="66" customWidth="1"/>
    <col min="5637" max="5637" width="16.140625" style="66" customWidth="1"/>
    <col min="5638" max="5638" width="14.85546875" style="66" customWidth="1"/>
    <col min="5639" max="5889" width="9.140625" style="66"/>
    <col min="5890" max="5890" width="8" style="66" bestFit="1" customWidth="1"/>
    <col min="5891" max="5891" width="7" style="66" bestFit="1" customWidth="1"/>
    <col min="5892" max="5892" width="28.42578125" style="66" customWidth="1"/>
    <col min="5893" max="5893" width="16.140625" style="66" customWidth="1"/>
    <col min="5894" max="5894" width="14.85546875" style="66" customWidth="1"/>
    <col min="5895" max="6145" width="9.140625" style="66"/>
    <col min="6146" max="6146" width="8" style="66" bestFit="1" customWidth="1"/>
    <col min="6147" max="6147" width="7" style="66" bestFit="1" customWidth="1"/>
    <col min="6148" max="6148" width="28.42578125" style="66" customWidth="1"/>
    <col min="6149" max="6149" width="16.140625" style="66" customWidth="1"/>
    <col min="6150" max="6150" width="14.85546875" style="66" customWidth="1"/>
    <col min="6151" max="6401" width="9.140625" style="66"/>
    <col min="6402" max="6402" width="8" style="66" bestFit="1" customWidth="1"/>
    <col min="6403" max="6403" width="7" style="66" bestFit="1" customWidth="1"/>
    <col min="6404" max="6404" width="28.42578125" style="66" customWidth="1"/>
    <col min="6405" max="6405" width="16.140625" style="66" customWidth="1"/>
    <col min="6406" max="6406" width="14.85546875" style="66" customWidth="1"/>
    <col min="6407" max="6657" width="9.140625" style="66"/>
    <col min="6658" max="6658" width="8" style="66" bestFit="1" customWidth="1"/>
    <col min="6659" max="6659" width="7" style="66" bestFit="1" customWidth="1"/>
    <col min="6660" max="6660" width="28.42578125" style="66" customWidth="1"/>
    <col min="6661" max="6661" width="16.140625" style="66" customWidth="1"/>
    <col min="6662" max="6662" width="14.85546875" style="66" customWidth="1"/>
    <col min="6663" max="6913" width="9.140625" style="66"/>
    <col min="6914" max="6914" width="8" style="66" bestFit="1" customWidth="1"/>
    <col min="6915" max="6915" width="7" style="66" bestFit="1" customWidth="1"/>
    <col min="6916" max="6916" width="28.42578125" style="66" customWidth="1"/>
    <col min="6917" max="6917" width="16.140625" style="66" customWidth="1"/>
    <col min="6918" max="6918" width="14.85546875" style="66" customWidth="1"/>
    <col min="6919" max="7169" width="9.140625" style="66"/>
    <col min="7170" max="7170" width="8" style="66" bestFit="1" customWidth="1"/>
    <col min="7171" max="7171" width="7" style="66" bestFit="1" customWidth="1"/>
    <col min="7172" max="7172" width="28.42578125" style="66" customWidth="1"/>
    <col min="7173" max="7173" width="16.140625" style="66" customWidth="1"/>
    <col min="7174" max="7174" width="14.85546875" style="66" customWidth="1"/>
    <col min="7175" max="7425" width="9.140625" style="66"/>
    <col min="7426" max="7426" width="8" style="66" bestFit="1" customWidth="1"/>
    <col min="7427" max="7427" width="7" style="66" bestFit="1" customWidth="1"/>
    <col min="7428" max="7428" width="28.42578125" style="66" customWidth="1"/>
    <col min="7429" max="7429" width="16.140625" style="66" customWidth="1"/>
    <col min="7430" max="7430" width="14.85546875" style="66" customWidth="1"/>
    <col min="7431" max="7681" width="9.140625" style="66"/>
    <col min="7682" max="7682" width="8" style="66" bestFit="1" customWidth="1"/>
    <col min="7683" max="7683" width="7" style="66" bestFit="1" customWidth="1"/>
    <col min="7684" max="7684" width="28.42578125" style="66" customWidth="1"/>
    <col min="7685" max="7685" width="16.140625" style="66" customWidth="1"/>
    <col min="7686" max="7686" width="14.85546875" style="66" customWidth="1"/>
    <col min="7687" max="7937" width="9.140625" style="66"/>
    <col min="7938" max="7938" width="8" style="66" bestFit="1" customWidth="1"/>
    <col min="7939" max="7939" width="7" style="66" bestFit="1" customWidth="1"/>
    <col min="7940" max="7940" width="28.42578125" style="66" customWidth="1"/>
    <col min="7941" max="7941" width="16.140625" style="66" customWidth="1"/>
    <col min="7942" max="7942" width="14.85546875" style="66" customWidth="1"/>
    <col min="7943" max="8193" width="9.140625" style="66"/>
    <col min="8194" max="8194" width="8" style="66" bestFit="1" customWidth="1"/>
    <col min="8195" max="8195" width="7" style="66" bestFit="1" customWidth="1"/>
    <col min="8196" max="8196" width="28.42578125" style="66" customWidth="1"/>
    <col min="8197" max="8197" width="16.140625" style="66" customWidth="1"/>
    <col min="8198" max="8198" width="14.85546875" style="66" customWidth="1"/>
    <col min="8199" max="8449" width="9.140625" style="66"/>
    <col min="8450" max="8450" width="8" style="66" bestFit="1" customWidth="1"/>
    <col min="8451" max="8451" width="7" style="66" bestFit="1" customWidth="1"/>
    <col min="8452" max="8452" width="28.42578125" style="66" customWidth="1"/>
    <col min="8453" max="8453" width="16.140625" style="66" customWidth="1"/>
    <col min="8454" max="8454" width="14.85546875" style="66" customWidth="1"/>
    <col min="8455" max="8705" width="9.140625" style="66"/>
    <col min="8706" max="8706" width="8" style="66" bestFit="1" customWidth="1"/>
    <col min="8707" max="8707" width="7" style="66" bestFit="1" customWidth="1"/>
    <col min="8708" max="8708" width="28.42578125" style="66" customWidth="1"/>
    <col min="8709" max="8709" width="16.140625" style="66" customWidth="1"/>
    <col min="8710" max="8710" width="14.85546875" style="66" customWidth="1"/>
    <col min="8711" max="8961" width="9.140625" style="66"/>
    <col min="8962" max="8962" width="8" style="66" bestFit="1" customWidth="1"/>
    <col min="8963" max="8963" width="7" style="66" bestFit="1" customWidth="1"/>
    <col min="8964" max="8964" width="28.42578125" style="66" customWidth="1"/>
    <col min="8965" max="8965" width="16.140625" style="66" customWidth="1"/>
    <col min="8966" max="8966" width="14.85546875" style="66" customWidth="1"/>
    <col min="8967" max="9217" width="9.140625" style="66"/>
    <col min="9218" max="9218" width="8" style="66" bestFit="1" customWidth="1"/>
    <col min="9219" max="9219" width="7" style="66" bestFit="1" customWidth="1"/>
    <col min="9220" max="9220" width="28.42578125" style="66" customWidth="1"/>
    <col min="9221" max="9221" width="16.140625" style="66" customWidth="1"/>
    <col min="9222" max="9222" width="14.85546875" style="66" customWidth="1"/>
    <col min="9223" max="9473" width="9.140625" style="66"/>
    <col min="9474" max="9474" width="8" style="66" bestFit="1" customWidth="1"/>
    <col min="9475" max="9475" width="7" style="66" bestFit="1" customWidth="1"/>
    <col min="9476" max="9476" width="28.42578125" style="66" customWidth="1"/>
    <col min="9477" max="9477" width="16.140625" style="66" customWidth="1"/>
    <col min="9478" max="9478" width="14.85546875" style="66" customWidth="1"/>
    <col min="9479" max="9729" width="9.140625" style="66"/>
    <col min="9730" max="9730" width="8" style="66" bestFit="1" customWidth="1"/>
    <col min="9731" max="9731" width="7" style="66" bestFit="1" customWidth="1"/>
    <col min="9732" max="9732" width="28.42578125" style="66" customWidth="1"/>
    <col min="9733" max="9733" width="16.140625" style="66" customWidth="1"/>
    <col min="9734" max="9734" width="14.85546875" style="66" customWidth="1"/>
    <col min="9735" max="9985" width="9.140625" style="66"/>
    <col min="9986" max="9986" width="8" style="66" bestFit="1" customWidth="1"/>
    <col min="9987" max="9987" width="7" style="66" bestFit="1" customWidth="1"/>
    <col min="9988" max="9988" width="28.42578125" style="66" customWidth="1"/>
    <col min="9989" max="9989" width="16.140625" style="66" customWidth="1"/>
    <col min="9990" max="9990" width="14.85546875" style="66" customWidth="1"/>
    <col min="9991" max="10241" width="9.140625" style="66"/>
    <col min="10242" max="10242" width="8" style="66" bestFit="1" customWidth="1"/>
    <col min="10243" max="10243" width="7" style="66" bestFit="1" customWidth="1"/>
    <col min="10244" max="10244" width="28.42578125" style="66" customWidth="1"/>
    <col min="10245" max="10245" width="16.140625" style="66" customWidth="1"/>
    <col min="10246" max="10246" width="14.85546875" style="66" customWidth="1"/>
    <col min="10247" max="10497" width="9.140625" style="66"/>
    <col min="10498" max="10498" width="8" style="66" bestFit="1" customWidth="1"/>
    <col min="10499" max="10499" width="7" style="66" bestFit="1" customWidth="1"/>
    <col min="10500" max="10500" width="28.42578125" style="66" customWidth="1"/>
    <col min="10501" max="10501" width="16.140625" style="66" customWidth="1"/>
    <col min="10502" max="10502" width="14.85546875" style="66" customWidth="1"/>
    <col min="10503" max="10753" width="9.140625" style="66"/>
    <col min="10754" max="10754" width="8" style="66" bestFit="1" customWidth="1"/>
    <col min="10755" max="10755" width="7" style="66" bestFit="1" customWidth="1"/>
    <col min="10756" max="10756" width="28.42578125" style="66" customWidth="1"/>
    <col min="10757" max="10757" width="16.140625" style="66" customWidth="1"/>
    <col min="10758" max="10758" width="14.85546875" style="66" customWidth="1"/>
    <col min="10759" max="11009" width="9.140625" style="66"/>
    <col min="11010" max="11010" width="8" style="66" bestFit="1" customWidth="1"/>
    <col min="11011" max="11011" width="7" style="66" bestFit="1" customWidth="1"/>
    <col min="11012" max="11012" width="28.42578125" style="66" customWidth="1"/>
    <col min="11013" max="11013" width="16.140625" style="66" customWidth="1"/>
    <col min="11014" max="11014" width="14.85546875" style="66" customWidth="1"/>
    <col min="11015" max="11265" width="9.140625" style="66"/>
    <col min="11266" max="11266" width="8" style="66" bestFit="1" customWidth="1"/>
    <col min="11267" max="11267" width="7" style="66" bestFit="1" customWidth="1"/>
    <col min="11268" max="11268" width="28.42578125" style="66" customWidth="1"/>
    <col min="11269" max="11269" width="16.140625" style="66" customWidth="1"/>
    <col min="11270" max="11270" width="14.85546875" style="66" customWidth="1"/>
    <col min="11271" max="11521" width="9.140625" style="66"/>
    <col min="11522" max="11522" width="8" style="66" bestFit="1" customWidth="1"/>
    <col min="11523" max="11523" width="7" style="66" bestFit="1" customWidth="1"/>
    <col min="11524" max="11524" width="28.42578125" style="66" customWidth="1"/>
    <col min="11525" max="11525" width="16.140625" style="66" customWidth="1"/>
    <col min="11526" max="11526" width="14.85546875" style="66" customWidth="1"/>
    <col min="11527" max="11777" width="9.140625" style="66"/>
    <col min="11778" max="11778" width="8" style="66" bestFit="1" customWidth="1"/>
    <col min="11779" max="11779" width="7" style="66" bestFit="1" customWidth="1"/>
    <col min="11780" max="11780" width="28.42578125" style="66" customWidth="1"/>
    <col min="11781" max="11781" width="16.140625" style="66" customWidth="1"/>
    <col min="11782" max="11782" width="14.85546875" style="66" customWidth="1"/>
    <col min="11783" max="12033" width="9.140625" style="66"/>
    <col min="12034" max="12034" width="8" style="66" bestFit="1" customWidth="1"/>
    <col min="12035" max="12035" width="7" style="66" bestFit="1" customWidth="1"/>
    <col min="12036" max="12036" width="28.42578125" style="66" customWidth="1"/>
    <col min="12037" max="12037" width="16.140625" style="66" customWidth="1"/>
    <col min="12038" max="12038" width="14.85546875" style="66" customWidth="1"/>
    <col min="12039" max="12289" width="9.140625" style="66"/>
    <col min="12290" max="12290" width="8" style="66" bestFit="1" customWidth="1"/>
    <col min="12291" max="12291" width="7" style="66" bestFit="1" customWidth="1"/>
    <col min="12292" max="12292" width="28.42578125" style="66" customWidth="1"/>
    <col min="12293" max="12293" width="16.140625" style="66" customWidth="1"/>
    <col min="12294" max="12294" width="14.85546875" style="66" customWidth="1"/>
    <col min="12295" max="12545" width="9.140625" style="66"/>
    <col min="12546" max="12546" width="8" style="66" bestFit="1" customWidth="1"/>
    <col min="12547" max="12547" width="7" style="66" bestFit="1" customWidth="1"/>
    <col min="12548" max="12548" width="28.42578125" style="66" customWidth="1"/>
    <col min="12549" max="12549" width="16.140625" style="66" customWidth="1"/>
    <col min="12550" max="12550" width="14.85546875" style="66" customWidth="1"/>
    <col min="12551" max="12801" width="9.140625" style="66"/>
    <col min="12802" max="12802" width="8" style="66" bestFit="1" customWidth="1"/>
    <col min="12803" max="12803" width="7" style="66" bestFit="1" customWidth="1"/>
    <col min="12804" max="12804" width="28.42578125" style="66" customWidth="1"/>
    <col min="12805" max="12805" width="16.140625" style="66" customWidth="1"/>
    <col min="12806" max="12806" width="14.85546875" style="66" customWidth="1"/>
    <col min="12807" max="13057" width="9.140625" style="66"/>
    <col min="13058" max="13058" width="8" style="66" bestFit="1" customWidth="1"/>
    <col min="13059" max="13059" width="7" style="66" bestFit="1" customWidth="1"/>
    <col min="13060" max="13060" width="28.42578125" style="66" customWidth="1"/>
    <col min="13061" max="13061" width="16.140625" style="66" customWidth="1"/>
    <col min="13062" max="13062" width="14.85546875" style="66" customWidth="1"/>
    <col min="13063" max="13313" width="9.140625" style="66"/>
    <col min="13314" max="13314" width="8" style="66" bestFit="1" customWidth="1"/>
    <col min="13315" max="13315" width="7" style="66" bestFit="1" customWidth="1"/>
    <col min="13316" max="13316" width="28.42578125" style="66" customWidth="1"/>
    <col min="13317" max="13317" width="16.140625" style="66" customWidth="1"/>
    <col min="13318" max="13318" width="14.85546875" style="66" customWidth="1"/>
    <col min="13319" max="13569" width="9.140625" style="66"/>
    <col min="13570" max="13570" width="8" style="66" bestFit="1" customWidth="1"/>
    <col min="13571" max="13571" width="7" style="66" bestFit="1" customWidth="1"/>
    <col min="13572" max="13572" width="28.42578125" style="66" customWidth="1"/>
    <col min="13573" max="13573" width="16.140625" style="66" customWidth="1"/>
    <col min="13574" max="13574" width="14.85546875" style="66" customWidth="1"/>
    <col min="13575" max="13825" width="9.140625" style="66"/>
    <col min="13826" max="13826" width="8" style="66" bestFit="1" customWidth="1"/>
    <col min="13827" max="13827" width="7" style="66" bestFit="1" customWidth="1"/>
    <col min="13828" max="13828" width="28.42578125" style="66" customWidth="1"/>
    <col min="13829" max="13829" width="16.140625" style="66" customWidth="1"/>
    <col min="13830" max="13830" width="14.85546875" style="66" customWidth="1"/>
    <col min="13831" max="14081" width="9.140625" style="66"/>
    <col min="14082" max="14082" width="8" style="66" bestFit="1" customWidth="1"/>
    <col min="14083" max="14083" width="7" style="66" bestFit="1" customWidth="1"/>
    <col min="14084" max="14084" width="28.42578125" style="66" customWidth="1"/>
    <col min="14085" max="14085" width="16.140625" style="66" customWidth="1"/>
    <col min="14086" max="14086" width="14.85546875" style="66" customWidth="1"/>
    <col min="14087" max="14337" width="9.140625" style="66"/>
    <col min="14338" max="14338" width="8" style="66" bestFit="1" customWidth="1"/>
    <col min="14339" max="14339" width="7" style="66" bestFit="1" customWidth="1"/>
    <col min="14340" max="14340" width="28.42578125" style="66" customWidth="1"/>
    <col min="14341" max="14341" width="16.140625" style="66" customWidth="1"/>
    <col min="14342" max="14342" width="14.85546875" style="66" customWidth="1"/>
    <col min="14343" max="14593" width="9.140625" style="66"/>
    <col min="14594" max="14594" width="8" style="66" bestFit="1" customWidth="1"/>
    <col min="14595" max="14595" width="7" style="66" bestFit="1" customWidth="1"/>
    <col min="14596" max="14596" width="28.42578125" style="66" customWidth="1"/>
    <col min="14597" max="14597" width="16.140625" style="66" customWidth="1"/>
    <col min="14598" max="14598" width="14.85546875" style="66" customWidth="1"/>
    <col min="14599" max="14849" width="9.140625" style="66"/>
    <col min="14850" max="14850" width="8" style="66" bestFit="1" customWidth="1"/>
    <col min="14851" max="14851" width="7" style="66" bestFit="1" customWidth="1"/>
    <col min="14852" max="14852" width="28.42578125" style="66" customWidth="1"/>
    <col min="14853" max="14853" width="16.140625" style="66" customWidth="1"/>
    <col min="14854" max="14854" width="14.85546875" style="66" customWidth="1"/>
    <col min="14855" max="15105" width="9.140625" style="66"/>
    <col min="15106" max="15106" width="8" style="66" bestFit="1" customWidth="1"/>
    <col min="15107" max="15107" width="7" style="66" bestFit="1" customWidth="1"/>
    <col min="15108" max="15108" width="28.42578125" style="66" customWidth="1"/>
    <col min="15109" max="15109" width="16.140625" style="66" customWidth="1"/>
    <col min="15110" max="15110" width="14.85546875" style="66" customWidth="1"/>
    <col min="15111" max="15361" width="9.140625" style="66"/>
    <col min="15362" max="15362" width="8" style="66" bestFit="1" customWidth="1"/>
    <col min="15363" max="15363" width="7" style="66" bestFit="1" customWidth="1"/>
    <col min="15364" max="15364" width="28.42578125" style="66" customWidth="1"/>
    <col min="15365" max="15365" width="16.140625" style="66" customWidth="1"/>
    <col min="15366" max="15366" width="14.85546875" style="66" customWidth="1"/>
    <col min="15367" max="15617" width="9.140625" style="66"/>
    <col min="15618" max="15618" width="8" style="66" bestFit="1" customWidth="1"/>
    <col min="15619" max="15619" width="7" style="66" bestFit="1" customWidth="1"/>
    <col min="15620" max="15620" width="28.42578125" style="66" customWidth="1"/>
    <col min="15621" max="15621" width="16.140625" style="66" customWidth="1"/>
    <col min="15622" max="15622" width="14.85546875" style="66" customWidth="1"/>
    <col min="15623" max="15873" width="9.140625" style="66"/>
    <col min="15874" max="15874" width="8" style="66" bestFit="1" customWidth="1"/>
    <col min="15875" max="15875" width="7" style="66" bestFit="1" customWidth="1"/>
    <col min="15876" max="15876" width="28.42578125" style="66" customWidth="1"/>
    <col min="15877" max="15877" width="16.140625" style="66" customWidth="1"/>
    <col min="15878" max="15878" width="14.85546875" style="66" customWidth="1"/>
    <col min="15879" max="16129" width="9.140625" style="66"/>
    <col min="16130" max="16130" width="8" style="66" bestFit="1" customWidth="1"/>
    <col min="16131" max="16131" width="7" style="66" bestFit="1" customWidth="1"/>
    <col min="16132" max="16132" width="28.42578125" style="66" customWidth="1"/>
    <col min="16133" max="16133" width="16.140625" style="66" customWidth="1"/>
    <col min="16134" max="16134" width="14.85546875" style="66" customWidth="1"/>
    <col min="16135" max="16384" width="9.140625" style="66"/>
  </cols>
  <sheetData>
    <row r="2" spans="2:11" ht="24.75" customHeight="1" x14ac:dyDescent="0.3">
      <c r="B2" s="128" t="s">
        <v>110</v>
      </c>
      <c r="C2" s="128" t="s">
        <v>2</v>
      </c>
      <c r="D2" s="128" t="s">
        <v>2</v>
      </c>
      <c r="E2" s="128" t="s">
        <v>2</v>
      </c>
      <c r="F2" s="128" t="s">
        <v>2</v>
      </c>
      <c r="G2" s="66" t="s">
        <v>2</v>
      </c>
      <c r="H2" s="66" t="s">
        <v>2</v>
      </c>
      <c r="I2" s="66" t="s">
        <v>2</v>
      </c>
      <c r="J2" s="66" t="s">
        <v>2</v>
      </c>
      <c r="K2" s="66" t="s">
        <v>2</v>
      </c>
    </row>
    <row r="3" spans="2:11" x14ac:dyDescent="0.2">
      <c r="B3" s="66" t="s">
        <v>2</v>
      </c>
      <c r="D3" s="66" t="s">
        <v>2</v>
      </c>
      <c r="E3" s="66" t="s">
        <v>2</v>
      </c>
      <c r="F3" s="66" t="s">
        <v>2</v>
      </c>
      <c r="G3" s="66" t="s">
        <v>2</v>
      </c>
      <c r="H3" s="66" t="s">
        <v>2</v>
      </c>
      <c r="I3" s="66" t="s">
        <v>2</v>
      </c>
      <c r="J3" s="66" t="s">
        <v>2</v>
      </c>
      <c r="K3" s="66" t="s">
        <v>2</v>
      </c>
    </row>
    <row r="4" spans="2:11" ht="21" customHeight="1" x14ac:dyDescent="0.2">
      <c r="B4" s="129" t="s">
        <v>111</v>
      </c>
      <c r="C4" s="129" t="s">
        <v>2</v>
      </c>
      <c r="D4" s="67">
        <v>2023</v>
      </c>
      <c r="E4" s="68" t="s">
        <v>2</v>
      </c>
      <c r="F4" s="68" t="s">
        <v>2</v>
      </c>
      <c r="H4" s="66" t="s">
        <v>2</v>
      </c>
      <c r="I4" s="66" t="s">
        <v>2</v>
      </c>
      <c r="J4" s="66" t="s">
        <v>2</v>
      </c>
      <c r="K4" s="66" t="s">
        <v>2</v>
      </c>
    </row>
    <row r="5" spans="2:11" ht="18" customHeight="1" x14ac:dyDescent="0.2">
      <c r="B5" s="130" t="s">
        <v>112</v>
      </c>
      <c r="C5" s="130" t="s">
        <v>2</v>
      </c>
      <c r="D5" s="131" t="s">
        <v>113</v>
      </c>
      <c r="E5" s="131" t="s">
        <v>2</v>
      </c>
      <c r="F5" s="131" t="s">
        <v>2</v>
      </c>
      <c r="H5" s="66" t="s">
        <v>2</v>
      </c>
      <c r="I5" s="66" t="s">
        <v>2</v>
      </c>
      <c r="J5" s="66" t="s">
        <v>2</v>
      </c>
      <c r="K5" s="66" t="s">
        <v>2</v>
      </c>
    </row>
    <row r="6" spans="2:11" ht="20.25" thickBot="1" x14ac:dyDescent="0.3">
      <c r="B6" s="69" t="s">
        <v>2</v>
      </c>
      <c r="C6" s="69" t="s">
        <v>2</v>
      </c>
      <c r="D6" s="68" t="s">
        <v>2</v>
      </c>
      <c r="E6" s="70">
        <f>+E9+E13+E14+E15+E18+E19+E20+E21</f>
        <v>0</v>
      </c>
      <c r="F6" s="70">
        <f>+F9+F13+F14+F15+F18+F19+F20+F21</f>
        <v>0</v>
      </c>
    </row>
    <row r="7" spans="2:11" ht="49.5" customHeight="1" thickBot="1" x14ac:dyDescent="0.25">
      <c r="B7" s="132" t="s">
        <v>2</v>
      </c>
      <c r="C7" s="133" t="s">
        <v>2</v>
      </c>
      <c r="D7" s="134" t="s">
        <v>2</v>
      </c>
      <c r="E7" s="71" t="s">
        <v>123</v>
      </c>
      <c r="F7" s="72" t="s">
        <v>124</v>
      </c>
    </row>
    <row r="8" spans="2:11" ht="35.25" customHeight="1" x14ac:dyDescent="0.2">
      <c r="B8" s="135" t="s">
        <v>27</v>
      </c>
      <c r="C8" s="136" t="s">
        <v>2</v>
      </c>
      <c r="D8" s="137" t="s">
        <v>2</v>
      </c>
      <c r="E8" s="73">
        <f>E9+E13+E14</f>
        <v>0</v>
      </c>
      <c r="F8" s="74">
        <f>F9+F13+F14</f>
        <v>0</v>
      </c>
    </row>
    <row r="9" spans="2:11" ht="35.25" customHeight="1" x14ac:dyDescent="0.2">
      <c r="B9" s="122" t="s">
        <v>2</v>
      </c>
      <c r="C9" s="124" t="s">
        <v>28</v>
      </c>
      <c r="D9" s="125" t="s">
        <v>2</v>
      </c>
      <c r="E9" s="75">
        <f>E10+E11+E12</f>
        <v>0</v>
      </c>
      <c r="F9" s="76">
        <f>F10+F11+F12</f>
        <v>0</v>
      </c>
    </row>
    <row r="10" spans="2:11" ht="35.25" customHeight="1" x14ac:dyDescent="0.2">
      <c r="B10" s="138" t="s">
        <v>2</v>
      </c>
      <c r="C10" s="77" t="s">
        <v>2</v>
      </c>
      <c r="D10" s="78" t="s">
        <v>29</v>
      </c>
      <c r="E10" s="79"/>
      <c r="F10" s="80"/>
    </row>
    <row r="11" spans="2:11" ht="35.25" customHeight="1" x14ac:dyDescent="0.2">
      <c r="B11" s="138" t="s">
        <v>2</v>
      </c>
      <c r="C11" s="77" t="s">
        <v>2</v>
      </c>
      <c r="D11" s="78" t="s">
        <v>30</v>
      </c>
      <c r="E11" s="79"/>
      <c r="F11" s="80"/>
    </row>
    <row r="12" spans="2:11" ht="35.25" customHeight="1" x14ac:dyDescent="0.2">
      <c r="B12" s="138" t="s">
        <v>2</v>
      </c>
      <c r="C12" s="77" t="s">
        <v>2</v>
      </c>
      <c r="D12" s="78" t="s">
        <v>114</v>
      </c>
      <c r="E12" s="79"/>
      <c r="F12" s="80"/>
    </row>
    <row r="13" spans="2:11" ht="35.25" customHeight="1" x14ac:dyDescent="0.2">
      <c r="B13" s="138" t="s">
        <v>2</v>
      </c>
      <c r="C13" s="139" t="s">
        <v>31</v>
      </c>
      <c r="D13" s="140" t="s">
        <v>2</v>
      </c>
      <c r="E13" s="79"/>
      <c r="F13" s="80"/>
    </row>
    <row r="14" spans="2:11" ht="35.25" customHeight="1" x14ac:dyDescent="0.2">
      <c r="B14" s="138" t="s">
        <v>2</v>
      </c>
      <c r="C14" s="139" t="s">
        <v>32</v>
      </c>
      <c r="D14" s="140" t="s">
        <v>2</v>
      </c>
      <c r="E14" s="79"/>
      <c r="F14" s="80"/>
    </row>
    <row r="15" spans="2:11" ht="35.25" customHeight="1" x14ac:dyDescent="0.2">
      <c r="B15" s="141" t="s">
        <v>33</v>
      </c>
      <c r="C15" s="142" t="s">
        <v>2</v>
      </c>
      <c r="D15" s="143" t="s">
        <v>2</v>
      </c>
      <c r="E15" s="81">
        <f>E16+E17</f>
        <v>0</v>
      </c>
      <c r="F15" s="82">
        <f>F16+F17</f>
        <v>0</v>
      </c>
    </row>
    <row r="16" spans="2:11" ht="35.25" customHeight="1" x14ac:dyDescent="0.2">
      <c r="B16" s="122" t="s">
        <v>2</v>
      </c>
      <c r="C16" s="124" t="s">
        <v>34</v>
      </c>
      <c r="D16" s="125" t="s">
        <v>2</v>
      </c>
      <c r="E16" s="83"/>
      <c r="F16" s="84"/>
    </row>
    <row r="17" spans="2:6" ht="35.25" customHeight="1" x14ac:dyDescent="0.2">
      <c r="B17" s="123" t="s">
        <v>2</v>
      </c>
      <c r="C17" s="126" t="s">
        <v>35</v>
      </c>
      <c r="D17" s="127" t="s">
        <v>2</v>
      </c>
      <c r="E17" s="85"/>
      <c r="F17" s="86"/>
    </row>
    <row r="18" spans="2:6" ht="35.25" customHeight="1" x14ac:dyDescent="0.2">
      <c r="B18" s="141" t="s">
        <v>36</v>
      </c>
      <c r="C18" s="144" t="s">
        <v>2</v>
      </c>
      <c r="D18" s="145" t="s">
        <v>2</v>
      </c>
      <c r="E18" s="87"/>
      <c r="F18" s="88"/>
    </row>
    <row r="19" spans="2:6" ht="35.25" customHeight="1" x14ac:dyDescent="0.2">
      <c r="B19" s="141" t="s">
        <v>37</v>
      </c>
      <c r="C19" s="144" t="s">
        <v>2</v>
      </c>
      <c r="D19" s="145" t="s">
        <v>2</v>
      </c>
      <c r="E19" s="87"/>
      <c r="F19" s="88"/>
    </row>
    <row r="20" spans="2:6" ht="35.25" customHeight="1" x14ac:dyDescent="0.2">
      <c r="B20" s="141" t="s">
        <v>38</v>
      </c>
      <c r="C20" s="144" t="s">
        <v>2</v>
      </c>
      <c r="D20" s="145" t="s">
        <v>2</v>
      </c>
      <c r="E20" s="87"/>
      <c r="F20" s="88"/>
    </row>
    <row r="21" spans="2:6" ht="35.25" customHeight="1" x14ac:dyDescent="0.2">
      <c r="B21" s="141" t="s">
        <v>115</v>
      </c>
      <c r="C21" s="144"/>
      <c r="D21" s="145"/>
      <c r="E21" s="87"/>
      <c r="F21" s="88"/>
    </row>
    <row r="22" spans="2:6" ht="15" x14ac:dyDescent="0.2">
      <c r="B22" s="146"/>
      <c r="C22" s="146"/>
      <c r="D22" s="146"/>
      <c r="E22" s="146"/>
      <c r="F22" s="146"/>
    </row>
  </sheetData>
  <mergeCells count="19">
    <mergeCell ref="B18:D18"/>
    <mergeCell ref="B19:D19"/>
    <mergeCell ref="B21:D21"/>
    <mergeCell ref="B22:F22"/>
    <mergeCell ref="B20:D20"/>
    <mergeCell ref="B16:B17"/>
    <mergeCell ref="C16:D16"/>
    <mergeCell ref="C17:D17"/>
    <mergeCell ref="B2:F2"/>
    <mergeCell ref="B4:C4"/>
    <mergeCell ref="B5:C5"/>
    <mergeCell ref="D5:F5"/>
    <mergeCell ref="B7:D7"/>
    <mergeCell ref="B8:D8"/>
    <mergeCell ref="B9:B14"/>
    <mergeCell ref="C9:D9"/>
    <mergeCell ref="C13:D13"/>
    <mergeCell ref="C14:D14"/>
    <mergeCell ref="B15:D15"/>
  </mergeCells>
  <pageMargins left="0.70866141732283472" right="0.70866141732283472" top="0.74803149606299213" bottom="0.74803149606299213" header="0.31496062992125984" footer="0.31496062992125984"/>
  <pageSetup scale="94" orientation="portrait" useFirstPageNumber="1" r:id="rId1"/>
  <headerFooter alignWithMargins="0">
    <oddHeader>&amp;RForm 27/5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17"/>
  <sheetViews>
    <sheetView zoomScaleNormal="100" zoomScaleSheetLayoutView="80" workbookViewId="0">
      <selection activeCell="E6" sqref="E6"/>
    </sheetView>
  </sheetViews>
  <sheetFormatPr defaultRowHeight="15" x14ac:dyDescent="0.25"/>
  <cols>
    <col min="1" max="1" width="9.140625" style="17"/>
    <col min="2" max="2" width="42.28515625" style="17" customWidth="1"/>
    <col min="3" max="5" width="14.7109375" style="17" customWidth="1"/>
    <col min="6" max="16384" width="9.140625" style="17"/>
  </cols>
  <sheetData>
    <row r="4" spans="2:5" ht="31.5" customHeight="1" x14ac:dyDescent="0.25">
      <c r="B4" s="147" t="s">
        <v>59</v>
      </c>
      <c r="C4" s="148"/>
      <c r="D4" s="148"/>
      <c r="E4" s="149"/>
    </row>
    <row r="5" spans="2:5" ht="25.5" customHeight="1" x14ac:dyDescent="0.25">
      <c r="B5" s="36"/>
      <c r="C5" s="91">
        <v>2020</v>
      </c>
      <c r="D5" s="91">
        <v>2021</v>
      </c>
      <c r="E5" s="90" t="s">
        <v>126</v>
      </c>
    </row>
    <row r="6" spans="2:5" ht="34.5" customHeight="1" x14ac:dyDescent="0.25">
      <c r="B6" s="37" t="s">
        <v>39</v>
      </c>
      <c r="C6" s="38"/>
      <c r="D6" s="18"/>
      <c r="E6" s="18"/>
    </row>
    <row r="7" spans="2:5" ht="34.5" customHeight="1" x14ac:dyDescent="0.25">
      <c r="B7" s="39" t="s">
        <v>66</v>
      </c>
      <c r="C7" s="40"/>
      <c r="D7" s="19"/>
      <c r="E7" s="19"/>
    </row>
    <row r="8" spans="2:5" ht="34.5" customHeight="1" x14ac:dyDescent="0.25">
      <c r="B8" s="39" t="s">
        <v>60</v>
      </c>
      <c r="C8" s="40"/>
      <c r="D8" s="19"/>
      <c r="E8" s="19"/>
    </row>
    <row r="9" spans="2:5" ht="34.5" customHeight="1" x14ac:dyDescent="0.25">
      <c r="B9" s="41" t="s">
        <v>61</v>
      </c>
      <c r="C9" s="40"/>
      <c r="D9" s="19"/>
      <c r="E9" s="19"/>
    </row>
    <row r="10" spans="2:5" ht="34.5" customHeight="1" x14ac:dyDescent="0.25">
      <c r="B10" s="41" t="s">
        <v>62</v>
      </c>
      <c r="C10" s="40"/>
      <c r="D10" s="19"/>
      <c r="E10" s="19"/>
    </row>
    <row r="11" spans="2:5" ht="34.5" customHeight="1" x14ac:dyDescent="0.25">
      <c r="B11" s="39" t="s">
        <v>63</v>
      </c>
      <c r="C11" s="40"/>
      <c r="D11" s="19"/>
      <c r="E11" s="19"/>
    </row>
    <row r="12" spans="2:5" ht="34.5" customHeight="1" x14ac:dyDescent="0.25">
      <c r="B12" s="39" t="s">
        <v>65</v>
      </c>
      <c r="C12" s="40"/>
      <c r="D12" s="19"/>
      <c r="E12" s="19"/>
    </row>
    <row r="13" spans="2:5" ht="34.5" customHeight="1" x14ac:dyDescent="0.25">
      <c r="B13" s="28" t="s">
        <v>6</v>
      </c>
      <c r="C13" s="40"/>
      <c r="D13" s="19"/>
      <c r="E13" s="19"/>
    </row>
    <row r="14" spans="2:5" ht="34.5" customHeight="1" x14ac:dyDescent="0.25">
      <c r="B14" s="29" t="s">
        <v>99</v>
      </c>
      <c r="C14" s="40"/>
      <c r="D14" s="19"/>
      <c r="E14" s="19"/>
    </row>
    <row r="15" spans="2:5" ht="34.5" customHeight="1" x14ac:dyDescent="0.25">
      <c r="B15" s="39" t="s">
        <v>81</v>
      </c>
      <c r="C15" s="40"/>
      <c r="D15" s="19"/>
      <c r="E15" s="19"/>
    </row>
    <row r="16" spans="2:5" ht="34.5" customHeight="1" x14ac:dyDescent="0.25">
      <c r="B16" s="39" t="s">
        <v>64</v>
      </c>
      <c r="C16" s="40"/>
      <c r="D16" s="19"/>
      <c r="E16" s="19"/>
    </row>
    <row r="17" spans="2:2" ht="19.5" customHeight="1" x14ac:dyDescent="0.25">
      <c r="B17" s="17" t="s">
        <v>125</v>
      </c>
    </row>
  </sheetData>
  <mergeCells count="1">
    <mergeCell ref="B4:E4"/>
  </mergeCells>
  <printOptions horizontalCentered="1"/>
  <pageMargins left="0.70866141732283472" right="0.70866141732283472" top="1.5354330708661419" bottom="0.74803149606299213" header="0.31496062992125984" footer="0.31496062992125984"/>
  <pageSetup paperSize="9" scale="8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28"/>
  <sheetViews>
    <sheetView topLeftCell="A19" zoomScaleNormal="100" zoomScaleSheetLayoutView="100" workbookViewId="0">
      <selection activeCell="B30" sqref="B30"/>
    </sheetView>
  </sheetViews>
  <sheetFormatPr defaultRowHeight="12.75" x14ac:dyDescent="0.2"/>
  <cols>
    <col min="2" max="2" width="38.140625" bestFit="1" customWidth="1"/>
    <col min="3" max="5" width="12.140625" customWidth="1"/>
  </cols>
  <sheetData>
    <row r="2" spans="2:5" ht="27" customHeight="1" x14ac:dyDescent="0.2">
      <c r="B2" s="119" t="s">
        <v>47</v>
      </c>
      <c r="C2" s="120"/>
      <c r="D2" s="120"/>
      <c r="E2" s="121"/>
    </row>
    <row r="3" spans="2:5" ht="9" customHeight="1" x14ac:dyDescent="0.25">
      <c r="B3" s="17"/>
      <c r="C3" s="17"/>
      <c r="D3" s="17"/>
      <c r="E3" s="17"/>
    </row>
    <row r="4" spans="2:5" ht="27.75" customHeight="1" x14ac:dyDescent="0.2">
      <c r="B4" s="30" t="s">
        <v>48</v>
      </c>
      <c r="C4" s="30">
        <v>2020</v>
      </c>
      <c r="D4" s="30">
        <v>2021</v>
      </c>
      <c r="E4" s="30" t="s">
        <v>126</v>
      </c>
    </row>
    <row r="5" spans="2:5" ht="27.75" customHeight="1" x14ac:dyDescent="0.2">
      <c r="B5" s="31" t="s">
        <v>13</v>
      </c>
      <c r="C5" s="31"/>
      <c r="D5" s="31"/>
      <c r="E5" s="31"/>
    </row>
    <row r="6" spans="2:5" ht="27.75" customHeight="1" x14ac:dyDescent="0.2">
      <c r="B6" s="33" t="s">
        <v>49</v>
      </c>
      <c r="C6" s="33"/>
      <c r="D6" s="33"/>
      <c r="E6" s="33"/>
    </row>
    <row r="7" spans="2:5" ht="27.75" customHeight="1" x14ac:dyDescent="0.2">
      <c r="B7" s="33" t="s">
        <v>50</v>
      </c>
      <c r="C7" s="33"/>
      <c r="D7" s="33"/>
      <c r="E7" s="33"/>
    </row>
    <row r="8" spans="2:5" ht="27.75" customHeight="1" x14ac:dyDescent="0.2">
      <c r="B8" s="33" t="s">
        <v>51</v>
      </c>
      <c r="C8" s="33"/>
      <c r="D8" s="33"/>
      <c r="E8" s="33"/>
    </row>
    <row r="9" spans="2:5" s="58" customFormat="1" ht="27.75" customHeight="1" x14ac:dyDescent="0.2">
      <c r="B9" s="57" t="s">
        <v>107</v>
      </c>
      <c r="C9" s="57"/>
      <c r="D9" s="57"/>
      <c r="E9" s="57"/>
    </row>
    <row r="10" spans="2:5" s="58" customFormat="1" ht="27.75" customHeight="1" x14ac:dyDescent="0.2">
      <c r="B10" s="57" t="s">
        <v>108</v>
      </c>
      <c r="C10" s="57"/>
      <c r="D10" s="57"/>
      <c r="E10" s="57"/>
    </row>
    <row r="11" spans="2:5" s="58" customFormat="1" ht="27.75" customHeight="1" x14ac:dyDescent="0.2">
      <c r="B11" s="57" t="s">
        <v>109</v>
      </c>
      <c r="C11" s="57"/>
      <c r="D11" s="57"/>
      <c r="E11" s="57"/>
    </row>
    <row r="12" spans="2:5" ht="27.75" customHeight="1" x14ac:dyDescent="0.2">
      <c r="B12" s="33" t="s">
        <v>52</v>
      </c>
      <c r="C12" s="33"/>
      <c r="D12" s="33"/>
      <c r="E12" s="33"/>
    </row>
    <row r="13" spans="2:5" ht="27.75" customHeight="1" x14ac:dyDescent="0.2">
      <c r="B13" s="57" t="s">
        <v>107</v>
      </c>
      <c r="C13" s="33"/>
      <c r="D13" s="33"/>
      <c r="E13" s="33"/>
    </row>
    <row r="14" spans="2:5" ht="27.75" customHeight="1" x14ac:dyDescent="0.2">
      <c r="B14" s="57" t="s">
        <v>108</v>
      </c>
      <c r="C14" s="33"/>
      <c r="D14" s="33"/>
      <c r="E14" s="33"/>
    </row>
    <row r="15" spans="2:5" ht="27.75" customHeight="1" x14ac:dyDescent="0.2">
      <c r="B15" s="57" t="s">
        <v>109</v>
      </c>
      <c r="C15" s="33"/>
      <c r="D15" s="33"/>
      <c r="E15" s="33"/>
    </row>
    <row r="16" spans="2:5" ht="27.75" customHeight="1" x14ac:dyDescent="0.2">
      <c r="B16" s="33" t="s">
        <v>53</v>
      </c>
      <c r="C16" s="32"/>
      <c r="D16" s="32"/>
      <c r="E16" s="32"/>
    </row>
    <row r="17" spans="2:5" ht="27.75" customHeight="1" x14ac:dyDescent="0.2">
      <c r="B17" s="35" t="s">
        <v>99</v>
      </c>
      <c r="C17" s="34"/>
      <c r="D17" s="34"/>
      <c r="E17" s="34"/>
    </row>
    <row r="18" spans="2:5" ht="15" x14ac:dyDescent="0.25">
      <c r="B18" s="17"/>
      <c r="C18" s="17"/>
      <c r="D18" s="17"/>
      <c r="E18" s="17"/>
    </row>
    <row r="19" spans="2:5" ht="27.75" customHeight="1" x14ac:dyDescent="0.2">
      <c r="B19" s="30" t="s">
        <v>54</v>
      </c>
      <c r="C19" s="30">
        <v>2020</v>
      </c>
      <c r="D19" s="30">
        <v>2021</v>
      </c>
      <c r="E19" s="30" t="s">
        <v>126</v>
      </c>
    </row>
    <row r="20" spans="2:5" ht="27.75" customHeight="1" x14ac:dyDescent="0.2">
      <c r="B20" s="31" t="s">
        <v>39</v>
      </c>
      <c r="C20" s="31"/>
      <c r="D20" s="31"/>
      <c r="E20" s="31"/>
    </row>
    <row r="21" spans="2:5" ht="27.75" customHeight="1" x14ac:dyDescent="0.2">
      <c r="B21" s="33" t="s">
        <v>55</v>
      </c>
      <c r="C21" s="33"/>
      <c r="D21" s="33"/>
      <c r="E21" s="33"/>
    </row>
    <row r="22" spans="2:5" ht="27.75" customHeight="1" x14ac:dyDescent="0.2">
      <c r="B22" s="33" t="s">
        <v>56</v>
      </c>
      <c r="C22" s="33"/>
      <c r="D22" s="33"/>
      <c r="E22" s="33"/>
    </row>
    <row r="23" spans="2:5" ht="27.75" customHeight="1" x14ac:dyDescent="0.2">
      <c r="B23" s="33" t="s">
        <v>57</v>
      </c>
      <c r="C23" s="33"/>
      <c r="D23" s="33"/>
      <c r="E23" s="33"/>
    </row>
    <row r="24" spans="2:5" ht="27.75" customHeight="1" x14ac:dyDescent="0.2">
      <c r="B24" s="33" t="s">
        <v>58</v>
      </c>
      <c r="C24" s="33"/>
      <c r="D24" s="33"/>
      <c r="E24" s="33"/>
    </row>
    <row r="25" spans="2:5" ht="27.75" customHeight="1" x14ac:dyDescent="0.2">
      <c r="B25" s="33" t="s">
        <v>53</v>
      </c>
      <c r="C25" s="32"/>
      <c r="D25" s="32"/>
      <c r="E25" s="32"/>
    </row>
    <row r="26" spans="2:5" ht="27.75" customHeight="1" x14ac:dyDescent="0.2">
      <c r="B26" s="35" t="s">
        <v>99</v>
      </c>
      <c r="C26" s="34"/>
      <c r="D26" s="34"/>
      <c r="E26" s="34"/>
    </row>
    <row r="27" spans="2:5" s="17" customFormat="1" ht="15" x14ac:dyDescent="0.25">
      <c r="B27" s="150" t="s">
        <v>125</v>
      </c>
      <c r="C27" s="150"/>
      <c r="D27" s="150"/>
    </row>
    <row r="28" spans="2:5" ht="14.25" x14ac:dyDescent="0.2">
      <c r="B28" s="150" t="s">
        <v>128</v>
      </c>
      <c r="C28" s="150"/>
      <c r="D28" s="150"/>
    </row>
  </sheetData>
  <mergeCells count="3">
    <mergeCell ref="B2:E2"/>
    <mergeCell ref="B27:D27"/>
    <mergeCell ref="B28:D2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F20"/>
  <sheetViews>
    <sheetView topLeftCell="A10" zoomScaleNormal="100" workbookViewId="0">
      <selection activeCell="C21" sqref="C21"/>
    </sheetView>
  </sheetViews>
  <sheetFormatPr defaultRowHeight="12.75" x14ac:dyDescent="0.2"/>
  <cols>
    <col min="3" max="3" width="44.7109375" customWidth="1"/>
    <col min="4" max="6" width="18.28515625" customWidth="1"/>
  </cols>
  <sheetData>
    <row r="4" spans="3:6" ht="34.5" customHeight="1" x14ac:dyDescent="0.2">
      <c r="C4" s="151" t="s">
        <v>82</v>
      </c>
      <c r="D4" s="152"/>
      <c r="E4" s="152"/>
      <c r="F4" s="153"/>
    </row>
    <row r="5" spans="3:6" ht="34.5" customHeight="1" x14ac:dyDescent="0.25">
      <c r="C5" s="22"/>
      <c r="D5" s="91">
        <v>2020</v>
      </c>
      <c r="E5" s="91">
        <v>2021</v>
      </c>
      <c r="F5" s="90" t="s">
        <v>126</v>
      </c>
    </row>
    <row r="6" spans="3:6" ht="31.5" customHeight="1" x14ac:dyDescent="0.25">
      <c r="C6" s="13" t="s">
        <v>6</v>
      </c>
      <c r="D6" s="23"/>
      <c r="E6" s="23"/>
      <c r="F6" s="23"/>
    </row>
    <row r="7" spans="3:6" ht="31.5" customHeight="1" x14ac:dyDescent="0.25">
      <c r="C7" s="47" t="s">
        <v>99</v>
      </c>
      <c r="D7" s="24"/>
      <c r="E7" s="24"/>
      <c r="F7" s="24"/>
    </row>
    <row r="8" spans="3:6" ht="31.5" customHeight="1" x14ac:dyDescent="0.25">
      <c r="C8" s="13" t="s">
        <v>89</v>
      </c>
      <c r="D8" s="24" t="s">
        <v>2</v>
      </c>
      <c r="E8" s="24" t="s">
        <v>2</v>
      </c>
      <c r="F8" s="24"/>
    </row>
    <row r="9" spans="3:6" ht="31.5" customHeight="1" x14ac:dyDescent="0.25">
      <c r="C9" s="13" t="s">
        <v>83</v>
      </c>
      <c r="D9" s="24" t="s">
        <v>2</v>
      </c>
      <c r="E9" s="24" t="s">
        <v>2</v>
      </c>
      <c r="F9" s="24"/>
    </row>
    <row r="10" spans="3:6" ht="31.5" customHeight="1" x14ac:dyDescent="0.25">
      <c r="C10" s="13" t="s">
        <v>84</v>
      </c>
      <c r="D10" s="24" t="s">
        <v>2</v>
      </c>
      <c r="E10" s="24" t="s">
        <v>2</v>
      </c>
      <c r="F10" s="24"/>
    </row>
    <row r="11" spans="3:6" ht="31.5" customHeight="1" x14ac:dyDescent="0.25">
      <c r="C11" s="13" t="s">
        <v>85</v>
      </c>
      <c r="D11" s="24" t="s">
        <v>2</v>
      </c>
      <c r="E11" s="24" t="s">
        <v>2</v>
      </c>
      <c r="F11" s="24"/>
    </row>
    <row r="12" spans="3:6" ht="31.5" customHeight="1" x14ac:dyDescent="0.25">
      <c r="C12" s="13" t="s">
        <v>90</v>
      </c>
      <c r="D12" s="24" t="s">
        <v>2</v>
      </c>
      <c r="E12" s="24" t="s">
        <v>2</v>
      </c>
      <c r="F12" s="24"/>
    </row>
    <row r="13" spans="3:6" ht="31.5" customHeight="1" x14ac:dyDescent="0.25">
      <c r="C13" s="47" t="s">
        <v>86</v>
      </c>
      <c r="D13" s="48" t="s">
        <v>2</v>
      </c>
      <c r="E13" s="48" t="s">
        <v>2</v>
      </c>
      <c r="F13" s="48"/>
    </row>
    <row r="14" spans="3:6" ht="25.5" customHeight="1" x14ac:dyDescent="0.25">
      <c r="C14" s="13" t="s">
        <v>87</v>
      </c>
      <c r="D14" s="24" t="s">
        <v>2</v>
      </c>
      <c r="E14" s="24" t="s">
        <v>2</v>
      </c>
      <c r="F14" s="24"/>
    </row>
    <row r="15" spans="3:6" ht="25.5" customHeight="1" x14ac:dyDescent="0.25">
      <c r="C15" s="13" t="s">
        <v>88</v>
      </c>
      <c r="D15" s="24" t="s">
        <v>2</v>
      </c>
      <c r="E15" s="24" t="s">
        <v>2</v>
      </c>
      <c r="F15" s="24"/>
    </row>
    <row r="16" spans="3:6" ht="31.5" customHeight="1" x14ac:dyDescent="0.25">
      <c r="C16" s="13" t="s">
        <v>94</v>
      </c>
      <c r="D16" s="24" t="s">
        <v>2</v>
      </c>
      <c r="E16" s="24" t="s">
        <v>2</v>
      </c>
      <c r="F16" s="24"/>
    </row>
    <row r="17" spans="3:6" ht="31.5" customHeight="1" x14ac:dyDescent="0.25">
      <c r="C17" s="13" t="s">
        <v>91</v>
      </c>
      <c r="D17" s="24" t="s">
        <v>2</v>
      </c>
      <c r="E17" s="24" t="s">
        <v>2</v>
      </c>
      <c r="F17" s="24"/>
    </row>
    <row r="18" spans="3:6" ht="31.5" customHeight="1" x14ac:dyDescent="0.25">
      <c r="C18" s="13" t="s">
        <v>92</v>
      </c>
      <c r="D18" s="24" t="s">
        <v>2</v>
      </c>
      <c r="E18" s="24" t="s">
        <v>2</v>
      </c>
      <c r="F18" s="24"/>
    </row>
    <row r="19" spans="3:6" ht="31.5" customHeight="1" x14ac:dyDescent="0.25">
      <c r="C19" s="13" t="s">
        <v>93</v>
      </c>
      <c r="D19" s="24" t="s">
        <v>2</v>
      </c>
      <c r="E19" s="24" t="s">
        <v>2</v>
      </c>
      <c r="F19" s="24"/>
    </row>
    <row r="20" spans="3:6" ht="15" x14ac:dyDescent="0.25">
      <c r="C20" s="17" t="s">
        <v>125</v>
      </c>
      <c r="D20" s="17"/>
    </row>
  </sheetData>
  <mergeCells count="1">
    <mergeCell ref="C4:F4"/>
  </mergeCells>
  <printOptions horizontalCentered="1"/>
  <pageMargins left="0.70866141732283472" right="0.70866141732283472" top="1.5354330708661419" bottom="0.74803149606299213" header="0.31496062992125984" footer="0.31496062992125984"/>
  <pageSetup paperSize="9" scale="71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0"/>
  <sheetViews>
    <sheetView zoomScaleNormal="100" zoomScaleSheetLayoutView="80" workbookViewId="0">
      <selection activeCell="E14" sqref="E14"/>
    </sheetView>
  </sheetViews>
  <sheetFormatPr defaultRowHeight="15" x14ac:dyDescent="0.25"/>
  <cols>
    <col min="1" max="1" width="9.140625" style="2"/>
    <col min="2" max="2" width="5.42578125" style="2" customWidth="1"/>
    <col min="3" max="3" width="27" style="2" customWidth="1"/>
    <col min="4" max="6" width="11.28515625" style="2" customWidth="1"/>
    <col min="7" max="7" width="1.85546875" style="2" customWidth="1"/>
    <col min="8" max="8" width="27" style="2" customWidth="1"/>
    <col min="9" max="12" width="9.140625" style="2"/>
    <col min="13" max="13" width="7.140625" style="2" customWidth="1"/>
    <col min="14" max="16384" width="9.140625" style="2"/>
  </cols>
  <sheetData>
    <row r="2" spans="2:11" ht="27.75" customHeight="1" x14ac:dyDescent="0.25">
      <c r="B2" s="155" t="s">
        <v>46</v>
      </c>
      <c r="C2" s="156"/>
      <c r="D2" s="156"/>
      <c r="E2" s="156"/>
      <c r="F2" s="156"/>
      <c r="G2" s="156"/>
      <c r="H2" s="156"/>
      <c r="I2" s="156"/>
      <c r="J2" s="156"/>
      <c r="K2" s="157"/>
    </row>
    <row r="3" spans="2:11" ht="21" customHeight="1" x14ac:dyDescent="0.25">
      <c r="B3" s="163" t="s">
        <v>5</v>
      </c>
      <c r="C3" s="163"/>
      <c r="D3" s="163"/>
      <c r="E3" s="163"/>
      <c r="F3" s="163"/>
      <c r="G3" s="21"/>
      <c r="H3" s="164" t="s">
        <v>4</v>
      </c>
      <c r="I3" s="164"/>
      <c r="J3" s="164"/>
      <c r="K3" s="164"/>
    </row>
    <row r="4" spans="2:11" ht="21" customHeight="1" x14ac:dyDescent="0.25">
      <c r="B4" s="165"/>
      <c r="C4" s="166"/>
      <c r="D4" s="91">
        <v>2020</v>
      </c>
      <c r="E4" s="91">
        <v>2021</v>
      </c>
      <c r="F4" s="90">
        <v>2022</v>
      </c>
      <c r="G4" s="21"/>
      <c r="H4" s="22"/>
      <c r="I4" s="91">
        <v>2020</v>
      </c>
      <c r="J4" s="91">
        <v>2021</v>
      </c>
      <c r="K4" s="91">
        <v>2022</v>
      </c>
    </row>
    <row r="5" spans="2:11" ht="21" customHeight="1" x14ac:dyDescent="0.25">
      <c r="B5" s="161" t="s">
        <v>95</v>
      </c>
      <c r="C5" s="161"/>
      <c r="D5" s="95">
        <v>0</v>
      </c>
      <c r="E5" s="95">
        <f t="shared" ref="E5:F5" si="0">+E7+E10</f>
        <v>0</v>
      </c>
      <c r="F5" s="95">
        <f t="shared" si="0"/>
        <v>0</v>
      </c>
      <c r="G5" s="21"/>
      <c r="H5" s="59" t="s">
        <v>95</v>
      </c>
      <c r="I5" s="94">
        <v>0</v>
      </c>
      <c r="J5" s="94">
        <v>0</v>
      </c>
      <c r="K5" s="94">
        <v>0</v>
      </c>
    </row>
    <row r="6" spans="2:11" ht="21" customHeight="1" x14ac:dyDescent="0.25">
      <c r="B6" s="161"/>
      <c r="C6" s="161"/>
      <c r="D6" s="92"/>
      <c r="E6" s="92"/>
      <c r="F6" s="92"/>
      <c r="G6" s="21"/>
      <c r="H6" s="60" t="s">
        <v>42</v>
      </c>
      <c r="I6" s="103"/>
      <c r="J6" s="103"/>
      <c r="K6" s="103"/>
    </row>
    <row r="7" spans="2:11" ht="21" customHeight="1" x14ac:dyDescent="0.25">
      <c r="B7" s="158" t="s">
        <v>40</v>
      </c>
      <c r="C7" s="62" t="s">
        <v>41</v>
      </c>
      <c r="D7" s="96">
        <v>0</v>
      </c>
      <c r="E7" s="96">
        <v>0</v>
      </c>
      <c r="F7" s="96">
        <v>0</v>
      </c>
      <c r="G7" s="21"/>
      <c r="H7" s="60" t="s">
        <v>6</v>
      </c>
      <c r="I7" s="100"/>
      <c r="J7" s="100"/>
      <c r="K7" s="100"/>
    </row>
    <row r="8" spans="2:11" ht="21" customHeight="1" x14ac:dyDescent="0.25">
      <c r="B8" s="159"/>
      <c r="C8" s="60" t="s">
        <v>45</v>
      </c>
      <c r="D8" s="97"/>
      <c r="E8" s="97"/>
      <c r="F8" s="97"/>
      <c r="G8" s="21"/>
      <c r="H8" s="61" t="s">
        <v>99</v>
      </c>
      <c r="I8" s="101"/>
      <c r="J8" s="101"/>
      <c r="K8" s="101"/>
    </row>
    <row r="9" spans="2:11" ht="21" customHeight="1" x14ac:dyDescent="0.25">
      <c r="B9" s="160"/>
      <c r="C9" s="61" t="s">
        <v>42</v>
      </c>
      <c r="D9" s="102"/>
      <c r="E9" s="102"/>
      <c r="F9" s="102"/>
      <c r="G9" s="21"/>
    </row>
    <row r="10" spans="2:11" ht="21" customHeight="1" x14ac:dyDescent="0.25">
      <c r="B10" s="158" t="s">
        <v>43</v>
      </c>
      <c r="C10" s="62" t="s">
        <v>41</v>
      </c>
      <c r="D10" s="96">
        <v>0</v>
      </c>
      <c r="E10" s="96">
        <v>0</v>
      </c>
      <c r="F10" s="96">
        <v>0</v>
      </c>
      <c r="G10" s="21"/>
      <c r="H10" s="114" t="s">
        <v>3</v>
      </c>
      <c r="I10" s="115"/>
      <c r="J10" s="115"/>
      <c r="K10" s="116"/>
    </row>
    <row r="11" spans="2:11" ht="21" customHeight="1" x14ac:dyDescent="0.25">
      <c r="B11" s="159"/>
      <c r="C11" s="60" t="s">
        <v>44</v>
      </c>
      <c r="D11" s="97"/>
      <c r="E11" s="97"/>
      <c r="F11" s="97"/>
      <c r="G11" s="21"/>
      <c r="H11" s="22"/>
      <c r="I11" s="91">
        <v>2020</v>
      </c>
      <c r="J11" s="91">
        <v>2021</v>
      </c>
      <c r="K11" s="91">
        <v>2022</v>
      </c>
    </row>
    <row r="12" spans="2:11" ht="21" customHeight="1" x14ac:dyDescent="0.25">
      <c r="B12" s="160"/>
      <c r="C12" s="61" t="s">
        <v>42</v>
      </c>
      <c r="D12" s="102"/>
      <c r="E12" s="102"/>
      <c r="F12" s="102"/>
      <c r="G12" s="21"/>
      <c r="H12" s="59" t="s">
        <v>95</v>
      </c>
      <c r="I12" s="96">
        <v>0</v>
      </c>
      <c r="J12" s="96">
        <v>0</v>
      </c>
      <c r="K12" s="96">
        <v>0</v>
      </c>
    </row>
    <row r="13" spans="2:11" ht="21" customHeight="1" x14ac:dyDescent="0.25">
      <c r="B13" s="161" t="s">
        <v>6</v>
      </c>
      <c r="C13" s="161"/>
      <c r="D13" s="98"/>
      <c r="E13" s="98"/>
      <c r="F13" s="98"/>
      <c r="G13" s="21"/>
      <c r="H13" s="60" t="s">
        <v>120</v>
      </c>
      <c r="I13" s="96"/>
      <c r="J13" s="96"/>
      <c r="K13" s="96"/>
    </row>
    <row r="14" spans="2:11" ht="21" customHeight="1" x14ac:dyDescent="0.25">
      <c r="B14" s="162" t="s">
        <v>99</v>
      </c>
      <c r="C14" s="162"/>
      <c r="D14" s="99"/>
      <c r="E14" s="99"/>
      <c r="F14" s="99"/>
      <c r="G14" s="21"/>
      <c r="H14" s="60" t="s">
        <v>42</v>
      </c>
      <c r="I14" s="103"/>
      <c r="J14" s="103"/>
      <c r="K14" s="103"/>
    </row>
    <row r="15" spans="2:11" s="17" customFormat="1" x14ac:dyDescent="0.25">
      <c r="B15" s="154" t="s">
        <v>125</v>
      </c>
      <c r="C15" s="154"/>
      <c r="D15" s="154"/>
      <c r="E15" s="154"/>
      <c r="H15" s="60" t="s">
        <v>6</v>
      </c>
      <c r="I15" s="100"/>
      <c r="J15" s="100"/>
      <c r="K15" s="100"/>
    </row>
    <row r="16" spans="2:11" x14ac:dyDescent="0.25">
      <c r="H16" s="61" t="s">
        <v>99</v>
      </c>
      <c r="I16" s="101"/>
      <c r="J16" s="101"/>
      <c r="K16" s="101"/>
    </row>
    <row r="19" spans="3:3" x14ac:dyDescent="0.25">
      <c r="C19" s="25"/>
    </row>
    <row r="20" spans="3:3" x14ac:dyDescent="0.25">
      <c r="C20" s="25"/>
    </row>
  </sheetData>
  <mergeCells count="12">
    <mergeCell ref="B15:E15"/>
    <mergeCell ref="B2:K2"/>
    <mergeCell ref="H10:K10"/>
    <mergeCell ref="B10:B12"/>
    <mergeCell ref="B13:C13"/>
    <mergeCell ref="B14:C14"/>
    <mergeCell ref="B3:F3"/>
    <mergeCell ref="H3:K3"/>
    <mergeCell ref="B4:C4"/>
    <mergeCell ref="B5:C5"/>
    <mergeCell ref="B6:C6"/>
    <mergeCell ref="B7:B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6:I31"/>
  <sheetViews>
    <sheetView zoomScaleNormal="100" zoomScaleSheetLayoutView="80" workbookViewId="0">
      <selection activeCell="C21" sqref="C21"/>
    </sheetView>
  </sheetViews>
  <sheetFormatPr defaultRowHeight="15" x14ac:dyDescent="0.25"/>
  <cols>
    <col min="1" max="2" width="9.140625" style="17"/>
    <col min="3" max="3" width="40.85546875" style="17" customWidth="1"/>
    <col min="4" max="9" width="11.42578125" style="17" customWidth="1"/>
    <col min="10" max="16384" width="9.140625" style="17"/>
  </cols>
  <sheetData>
    <row r="6" spans="3:9" ht="27" customHeight="1" x14ac:dyDescent="0.25">
      <c r="C6" s="114" t="s">
        <v>67</v>
      </c>
      <c r="D6" s="115"/>
      <c r="E6" s="115"/>
      <c r="F6" s="115"/>
      <c r="G6" s="115"/>
      <c r="H6" s="115"/>
      <c r="I6" s="116"/>
    </row>
    <row r="8" spans="3:9" ht="27" customHeight="1" x14ac:dyDescent="0.25">
      <c r="C8" s="114" t="s">
        <v>68</v>
      </c>
      <c r="D8" s="115"/>
      <c r="E8" s="115"/>
      <c r="F8" s="116"/>
      <c r="G8" s="50"/>
    </row>
    <row r="9" spans="3:9" ht="21.75" customHeight="1" x14ac:dyDescent="0.25">
      <c r="C9" s="36"/>
      <c r="D9" s="43">
        <v>2020</v>
      </c>
      <c r="E9" s="43">
        <v>2021</v>
      </c>
      <c r="F9" s="43" t="s">
        <v>126</v>
      </c>
    </row>
    <row r="10" spans="3:9" ht="21.75" customHeight="1" x14ac:dyDescent="0.25">
      <c r="C10" s="42" t="s">
        <v>98</v>
      </c>
      <c r="D10" s="27"/>
      <c r="E10" s="27"/>
      <c r="F10" s="27"/>
      <c r="H10" s="49"/>
    </row>
    <row r="11" spans="3:9" ht="21.75" customHeight="1" x14ac:dyDescent="0.25">
      <c r="C11" s="54" t="s">
        <v>96</v>
      </c>
      <c r="D11" s="51"/>
      <c r="E11" s="51"/>
      <c r="F11" s="51"/>
      <c r="H11" s="49"/>
    </row>
    <row r="12" spans="3:9" ht="21.75" customHeight="1" x14ac:dyDescent="0.25">
      <c r="C12" s="54" t="s">
        <v>97</v>
      </c>
      <c r="D12" s="51"/>
      <c r="E12" s="51"/>
      <c r="F12" s="51"/>
      <c r="H12" s="49"/>
    </row>
    <row r="13" spans="3:9" ht="21.75" customHeight="1" x14ac:dyDescent="0.25">
      <c r="C13" s="33" t="s">
        <v>11</v>
      </c>
      <c r="D13" s="28"/>
      <c r="E13" s="28"/>
      <c r="F13" s="28"/>
    </row>
    <row r="14" spans="3:9" ht="21.75" customHeight="1" x14ac:dyDescent="0.25">
      <c r="C14" s="52" t="s">
        <v>69</v>
      </c>
      <c r="D14" s="28"/>
      <c r="E14" s="28"/>
      <c r="F14" s="28"/>
    </row>
    <row r="15" spans="3:9" ht="21.75" customHeight="1" x14ac:dyDescent="0.25">
      <c r="C15" s="52" t="s">
        <v>70</v>
      </c>
      <c r="D15" s="28"/>
      <c r="E15" s="28"/>
      <c r="F15" s="28"/>
    </row>
    <row r="16" spans="3:9" ht="21.75" customHeight="1" x14ac:dyDescent="0.25">
      <c r="C16" s="52" t="s">
        <v>71</v>
      </c>
      <c r="D16" s="28"/>
      <c r="E16" s="28"/>
      <c r="F16" s="28"/>
    </row>
    <row r="17" spans="3:9" ht="21.75" customHeight="1" x14ac:dyDescent="0.25">
      <c r="C17" s="52" t="s">
        <v>6</v>
      </c>
      <c r="D17" s="28"/>
      <c r="E17" s="28"/>
      <c r="F17" s="28"/>
    </row>
    <row r="18" spans="3:9" ht="21.75" customHeight="1" x14ac:dyDescent="0.25">
      <c r="C18" s="52" t="s">
        <v>100</v>
      </c>
      <c r="D18" s="28"/>
      <c r="E18" s="28"/>
      <c r="F18" s="28"/>
    </row>
    <row r="19" spans="3:9" ht="21.75" customHeight="1" x14ac:dyDescent="0.25">
      <c r="C19" s="53" t="s">
        <v>72</v>
      </c>
      <c r="D19" s="29"/>
      <c r="E19" s="29"/>
      <c r="F19" s="29"/>
    </row>
    <row r="20" spans="3:9" x14ac:dyDescent="0.25">
      <c r="C20" s="55" t="s">
        <v>125</v>
      </c>
    </row>
    <row r="23" spans="3:9" ht="27" customHeight="1" x14ac:dyDescent="0.25">
      <c r="C23" s="119" t="s">
        <v>127</v>
      </c>
      <c r="D23" s="120"/>
      <c r="E23" s="120"/>
      <c r="F23" s="120"/>
      <c r="G23" s="120"/>
      <c r="H23" s="120"/>
      <c r="I23" s="121"/>
    </row>
    <row r="24" spans="3:9" ht="57.75" x14ac:dyDescent="0.25">
      <c r="C24" s="43" t="s">
        <v>73</v>
      </c>
      <c r="D24" s="43" t="s">
        <v>74</v>
      </c>
      <c r="E24" s="43" t="s">
        <v>75</v>
      </c>
      <c r="F24" s="43" t="s">
        <v>76</v>
      </c>
      <c r="G24" s="43" t="s">
        <v>77</v>
      </c>
      <c r="H24" s="43" t="s">
        <v>78</v>
      </c>
      <c r="I24" s="43" t="s">
        <v>79</v>
      </c>
    </row>
    <row r="25" spans="3:9" ht="21.75" customHeight="1" x14ac:dyDescent="0.25">
      <c r="C25" s="26"/>
      <c r="D25" s="26"/>
      <c r="E25" s="26"/>
      <c r="F25" s="26"/>
      <c r="G25" s="26"/>
      <c r="H25" s="26"/>
      <c r="I25" s="26"/>
    </row>
    <row r="26" spans="3:9" ht="21.75" customHeight="1" x14ac:dyDescent="0.25">
      <c r="C26" s="19"/>
      <c r="D26" s="19"/>
      <c r="E26" s="19"/>
      <c r="F26" s="19"/>
      <c r="G26" s="19"/>
      <c r="H26" s="19"/>
      <c r="I26" s="19"/>
    </row>
    <row r="27" spans="3:9" ht="21.75" customHeight="1" x14ac:dyDescent="0.25">
      <c r="C27" s="19"/>
      <c r="D27" s="19"/>
      <c r="E27" s="19"/>
      <c r="F27" s="19"/>
      <c r="G27" s="19"/>
      <c r="H27" s="19"/>
      <c r="I27" s="19"/>
    </row>
    <row r="28" spans="3:9" ht="21.75" customHeight="1" x14ac:dyDescent="0.25">
      <c r="C28" s="19"/>
      <c r="D28" s="19"/>
      <c r="E28" s="19"/>
      <c r="F28" s="19"/>
      <c r="G28" s="19"/>
      <c r="H28" s="19"/>
      <c r="I28" s="19"/>
    </row>
    <row r="29" spans="3:9" ht="21.75" customHeight="1" x14ac:dyDescent="0.25">
      <c r="C29" s="19"/>
      <c r="D29" s="19"/>
      <c r="E29" s="19"/>
      <c r="F29" s="19"/>
      <c r="G29" s="19"/>
      <c r="H29" s="19"/>
      <c r="I29" s="19"/>
    </row>
    <row r="30" spans="3:9" ht="21.75" customHeight="1" x14ac:dyDescent="0.25">
      <c r="C30" s="19"/>
      <c r="D30" s="19"/>
      <c r="E30" s="19"/>
      <c r="F30" s="19"/>
      <c r="G30" s="19"/>
      <c r="H30" s="19"/>
      <c r="I30" s="19"/>
    </row>
    <row r="31" spans="3:9" ht="21.75" customHeight="1" x14ac:dyDescent="0.25">
      <c r="C31" s="20"/>
      <c r="D31" s="20"/>
      <c r="E31" s="20"/>
      <c r="F31" s="20"/>
      <c r="G31" s="20"/>
      <c r="H31" s="20"/>
      <c r="I31" s="20"/>
    </row>
  </sheetData>
  <mergeCells count="3">
    <mergeCell ref="C6:I6"/>
    <mergeCell ref="C23:I23"/>
    <mergeCell ref="C8:F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8</vt:i4>
      </vt:variant>
      <vt:variant>
        <vt:lpstr>Adlandırılmış Aralıklar</vt:lpstr>
      </vt:variant>
      <vt:variant>
        <vt:i4>11</vt:i4>
      </vt:variant>
    </vt:vector>
  </HeadingPairs>
  <TitlesOfParts>
    <vt:vector size="19" baseType="lpstr">
      <vt:lpstr>F1</vt:lpstr>
      <vt:lpstr>F2-2</vt:lpstr>
      <vt:lpstr>F3</vt:lpstr>
      <vt:lpstr>F7</vt:lpstr>
      <vt:lpstr>F8</vt:lpstr>
      <vt:lpstr>F11</vt:lpstr>
      <vt:lpstr>F14</vt:lpstr>
      <vt:lpstr>F15</vt:lpstr>
      <vt:lpstr>BaslaSatir</vt:lpstr>
      <vt:lpstr>'F3'!ButceYil</vt:lpstr>
      <vt:lpstr>'F3'!KurumAd</vt:lpstr>
      <vt:lpstr>'F1'!Yazdırma_Alanı</vt:lpstr>
      <vt:lpstr>'F11'!Yazdırma_Alanı</vt:lpstr>
      <vt:lpstr>'F14'!Yazdırma_Alanı</vt:lpstr>
      <vt:lpstr>'F15'!Yazdırma_Alanı</vt:lpstr>
      <vt:lpstr>'F2-2'!Yazdırma_Alanı</vt:lpstr>
      <vt:lpstr>'F3'!Yazdırma_Alanı</vt:lpstr>
      <vt:lpstr>'F7'!Yazdırma_Alanı</vt:lpstr>
      <vt:lpstr>'F8'!Yazdırma_Alanı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Strateji</cp:lastModifiedBy>
  <cp:lastPrinted>2019-04-08T10:35:44Z</cp:lastPrinted>
  <dcterms:created xsi:type="dcterms:W3CDTF">1997-01-23T14:15:49Z</dcterms:created>
  <dcterms:modified xsi:type="dcterms:W3CDTF">2022-05-09T07:31:25Z</dcterms:modified>
</cp:coreProperties>
</file>